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S:\Pravne zadeve in JN\JN -Portal\Gradnje\43007-31-2025-rdeca-knjiga-kobila\Sprememba RD II\"/>
    </mc:Choice>
  </mc:AlternateContent>
  <xr:revisionPtr revIDLastSave="0" documentId="8_{501988F6-B22A-4B7B-9073-72C07CBC5A20}" xr6:coauthVersionLast="47" xr6:coauthVersionMax="47" xr10:uidLastSave="{00000000-0000-0000-0000-000000000000}"/>
  <bookViews>
    <workbookView xWindow="28680" yWindow="-120" windowWidth="29040" windowHeight="17640" tabRatio="902" xr2:uid="{00000000-000D-0000-FFFF-FFFF00000000}"/>
  </bookViews>
  <sheets>
    <sheet name="1.B-REKAP-VGU" sheetId="5" r:id="rId1"/>
    <sheet name="2.1-VGU-REK" sheetId="29" r:id="rId2"/>
    <sheet name="2.1.1-VGU-D" sheetId="44" r:id="rId3"/>
    <sheet name="2.1.2-VGU-O" sheetId="45" r:id="rId4"/>
    <sheet name="2.1.3-VGU-G" sheetId="46" r:id="rId5"/>
    <sheet name="2.2.1-Prepust M 0" sheetId="47" r:id="rId6"/>
    <sheet name="2.2.2-Prepust M 1" sheetId="48" r:id="rId7"/>
    <sheet name="2.2.3-Prepust M 2" sheetId="9" r:id="rId8"/>
    <sheet name="2.2.4-Prepust M 2.1" sheetId="10" r:id="rId9"/>
    <sheet name="2.2.5-Prepust M 3" sheetId="12" r:id="rId10"/>
    <sheet name="2.2.5-URED. PARCELE 2635.2" sheetId="13" r:id="rId11"/>
    <sheet name="2.2.6-MOST M 4" sheetId="14" r:id="rId12"/>
    <sheet name="2.2.7-Brv M 4.1" sheetId="15" r:id="rId13"/>
    <sheet name="2.2.8-Prepust M 5" sheetId="16" r:id="rId14"/>
    <sheet name="2.2.9-Prepust M 6" sheetId="21" r:id="rId15"/>
    <sheet name="2.2.10-Prepust M 7" sheetId="22" r:id="rId16"/>
    <sheet name="2.2.11-Prepust M 8" sheetId="23" r:id="rId17"/>
    <sheet name="2.2.12-MOST M 9a" sheetId="11" r:id="rId18"/>
    <sheet name="2.2.12-CESTA ob mostu M9a" sheetId="39" r:id="rId19"/>
    <sheet name="2.2.13-Brv M 9b" sheetId="24" r:id="rId20"/>
    <sheet name="2.2.14-Prepust M 10" sheetId="25" r:id="rId21"/>
    <sheet name="2.2.15-Most M 11" sheetId="26" r:id="rId22"/>
    <sheet name="2.2.16-Prepust M 12" sheetId="27" r:id="rId23"/>
    <sheet name="2.2.17-Brv M 13" sheetId="28" r:id="rId24"/>
    <sheet name="2.2.18-Prepust M 14" sheetId="36" r:id="rId25"/>
    <sheet name="2.2.19-Prepust M 15" sheetId="37" r:id="rId26"/>
    <sheet name="2.2.20-Prepust M 16" sheetId="38" r:id="rId27"/>
    <sheet name="2.2.21-Prepust M 5.1" sheetId="41" r:id="rId28"/>
    <sheet name="2.2.22.1-Cesta obm. P116-P126" sheetId="40" r:id="rId29"/>
    <sheet name="2.2.22.2-Opor.konstr.nad cesto" sheetId="42" r:id="rId30"/>
    <sheet name="2.2.22.3-Podr.konstr.vodotok" sheetId="43" r:id="rId31"/>
    <sheet name="2.3-VODOVOD" sheetId="33" r:id="rId32"/>
    <sheet name="2.4-KANALIZACIJA" sheetId="34" r:id="rId33"/>
    <sheet name="3.1-TK VODI" sheetId="35" r:id="rId34"/>
  </sheets>
  <definedNames>
    <definedName name="_xlnm.Print_Area" localSheetId="0">'1.B-REKAP-VGU'!$A$1:$G$46</definedName>
    <definedName name="_xlnm.Print_Area" localSheetId="2">'2.1.1-VGU-D'!$A$1:$G$179</definedName>
    <definedName name="_xlnm.Print_Area" localSheetId="15">'2.2.10-Prepust M 7'!$A$1:$G$161</definedName>
    <definedName name="_xlnm.Print_Area" localSheetId="16">'2.2.11-Prepust M 8'!$A$1:$G$155</definedName>
    <definedName name="_xlnm.Print_Area" localSheetId="17">'2.2.12-MOST M 9a'!$A$1:$G$146</definedName>
    <definedName name="_xlnm.Print_Area" localSheetId="19">'2.2.13-Brv M 9b'!$A$1:$G$139</definedName>
    <definedName name="_xlnm.Print_Area" localSheetId="20">'2.2.14-Prepust M 10'!$A$1:$G$152</definedName>
    <definedName name="_xlnm.Print_Area" localSheetId="21">'2.2.15-Most M 11'!$A$1:$G$161</definedName>
    <definedName name="_xlnm.Print_Area" localSheetId="22">'2.2.16-Prepust M 12'!$A$1:$G$141</definedName>
    <definedName name="_xlnm.Print_Area" localSheetId="23">'2.2.17-Brv M 13'!$A$1:$G$105</definedName>
    <definedName name="_xlnm.Print_Area" localSheetId="24">'2.2.18-Prepust M 14'!$A$1:$G$183</definedName>
    <definedName name="_xlnm.Print_Area" localSheetId="25">'2.2.19-Prepust M 15'!$A$1:$G$163</definedName>
    <definedName name="_xlnm.Print_Area" localSheetId="5">'2.2.1-Prepust M 0'!$A$1:$G$153</definedName>
    <definedName name="_xlnm.Print_Area" localSheetId="26">'2.2.20-Prepust M 16'!$A$1:$G$162</definedName>
    <definedName name="_xlnm.Print_Area" localSheetId="27">'2.2.21-Prepust M 5.1'!$A$1:$G$116</definedName>
    <definedName name="_xlnm.Print_Area" localSheetId="29">'2.2.22.2-Opor.konstr.nad cesto'!$A$1:$G$124</definedName>
    <definedName name="_xlnm.Print_Area" localSheetId="30">'2.2.22.3-Podr.konstr.vodotok'!$A$1:$G$124</definedName>
    <definedName name="_xlnm.Print_Area" localSheetId="6">'2.2.2-Prepust M 1'!$A$1:$G$158</definedName>
    <definedName name="_xlnm.Print_Area" localSheetId="7">'2.2.3-Prepust M 2'!$A$1:$G$140</definedName>
    <definedName name="_xlnm.Print_Area" localSheetId="8">'2.2.4-Prepust M 2.1'!$A$1:$G$114</definedName>
    <definedName name="_xlnm.Print_Area" localSheetId="9">'2.2.5-Prepust M 3'!$A$1:$G$146</definedName>
    <definedName name="_xlnm.Print_Area" localSheetId="10">'2.2.5-URED. PARCELE 2635.2'!$A$1:$G$98</definedName>
    <definedName name="_xlnm.Print_Area" localSheetId="11">'2.2.6-MOST M 4'!$A$1:$G$79</definedName>
    <definedName name="_xlnm.Print_Area" localSheetId="12">'2.2.7-Brv M 4.1'!$A$1:$G$126</definedName>
    <definedName name="_xlnm.Print_Area" localSheetId="13">'2.2.8-Prepust M 5'!$A$1:$G$160</definedName>
    <definedName name="_xlnm.Print_Area" localSheetId="14">'2.2.9-Prepust M 6'!$A$1:$G$166</definedName>
    <definedName name="_xlnm.Print_Area" localSheetId="31">'2.3-VODOVOD'!$A$1:$G$110</definedName>
    <definedName name="_xlnm.Print_Area" localSheetId="32">'2.4-KANALIZACIJA'!$A$1:$G$100</definedName>
    <definedName name="_xlnm.Print_Area" localSheetId="33">'3.1-TK VODI'!$A$1:$G$97</definedName>
    <definedName name="_xlnm.Print_Titles" localSheetId="2">'2.1.1-VGU-D'!$48:$48</definedName>
    <definedName name="_xlnm.Print_Titles" localSheetId="3">'2.1.2-VGU-O'!$44:$44</definedName>
    <definedName name="_xlnm.Print_Titles" localSheetId="4">'2.1.3-VGU-G'!$44:$44</definedName>
    <definedName name="_xlnm.Print_Titles" localSheetId="15">'2.2.10-Prepust M 7'!$44:$44</definedName>
    <definedName name="_xlnm.Print_Titles" localSheetId="16">'2.2.11-Prepust M 8'!$45:$45</definedName>
    <definedName name="_xlnm.Print_Titles" localSheetId="17">'2.2.12-MOST M 9a'!$43:$43</definedName>
    <definedName name="_xlnm.Print_Titles" localSheetId="19">'2.2.13-Brv M 9b'!$45:$45</definedName>
    <definedName name="_xlnm.Print_Titles" localSheetId="20">'2.2.14-Prepust M 10'!$44:$44</definedName>
    <definedName name="_xlnm.Print_Titles" localSheetId="21">'2.2.15-Most M 11'!$44:$44</definedName>
    <definedName name="_xlnm.Print_Titles" localSheetId="22">'2.2.16-Prepust M 12'!$45:$45</definedName>
    <definedName name="_xlnm.Print_Titles" localSheetId="23">'2.2.17-Brv M 13'!$46:$46</definedName>
    <definedName name="_xlnm.Print_Titles" localSheetId="24">'2.2.18-Prepust M 14'!$46:$46</definedName>
    <definedName name="_xlnm.Print_Titles" localSheetId="25">'2.2.19-Prepust M 15'!$44:$44</definedName>
    <definedName name="_xlnm.Print_Titles" localSheetId="5">'2.2.1-Prepust M 0'!$43:$43</definedName>
    <definedName name="_xlnm.Print_Titles" localSheetId="26">'2.2.20-Prepust M 16'!$45:$45</definedName>
    <definedName name="_xlnm.Print_Titles" localSheetId="27">'2.2.21-Prepust M 5.1'!$44:$44</definedName>
    <definedName name="_xlnm.Print_Titles" localSheetId="29">'2.2.22.2-Opor.konstr.nad cesto'!$44:$44</definedName>
    <definedName name="_xlnm.Print_Titles" localSheetId="30">'2.2.22.3-Podr.konstr.vodotok'!$46:$46</definedName>
    <definedName name="_xlnm.Print_Titles" localSheetId="6">'2.2.2-Prepust M 1'!$42:$42</definedName>
    <definedName name="_xlnm.Print_Titles" localSheetId="7">'2.2.3-Prepust M 2'!$44:$44</definedName>
    <definedName name="_xlnm.Print_Titles" localSheetId="8">'2.2.4-Prepust M 2.1'!$45:$45</definedName>
    <definedName name="_xlnm.Print_Titles" localSheetId="9">'2.2.5-Prepust M 3'!$45:$45</definedName>
    <definedName name="_xlnm.Print_Titles" localSheetId="10">'2.2.5-URED. PARCELE 2635.2'!$45:$45</definedName>
    <definedName name="_xlnm.Print_Titles" localSheetId="11">'2.2.6-MOST M 4'!$45:$45</definedName>
    <definedName name="_xlnm.Print_Titles" localSheetId="12">'2.2.7-Brv M 4.1'!$45:$45</definedName>
    <definedName name="_xlnm.Print_Titles" localSheetId="13">'2.2.8-Prepust M 5'!$47:$47</definedName>
    <definedName name="_xlnm.Print_Titles" localSheetId="14">'2.2.9-Prepust M 6'!$44:$44</definedName>
    <definedName name="_xlnm.Print_Titles" localSheetId="31">'2.3-VODOVOD'!$44:$44</definedName>
    <definedName name="_xlnm.Print_Titles" localSheetId="32">'2.4-KANALIZACIJA'!$45:$45</definedName>
    <definedName name="_xlnm.Print_Titles" localSheetId="33">'3.1-TK VODI'!$46:$46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 i="40" l="1"/>
  <c r="G95" i="43"/>
  <c r="G94" i="43"/>
  <c r="G92" i="42"/>
  <c r="G120" i="38"/>
  <c r="G119" i="37"/>
  <c r="G136" i="36"/>
  <c r="G135" i="36"/>
  <c r="G120" i="26"/>
  <c r="G107" i="11"/>
  <c r="G119" i="16" l="1"/>
  <c r="G93" i="15"/>
  <c r="G92" i="15"/>
  <c r="G105" i="12"/>
  <c r="G101" i="9"/>
  <c r="G118" i="23" l="1"/>
  <c r="G120" i="22"/>
  <c r="G125" i="21"/>
  <c r="G151" i="46" l="1"/>
  <c r="G150" i="46"/>
  <c r="G149" i="46"/>
  <c r="G148" i="46"/>
  <c r="G147" i="46"/>
  <c r="G146" i="46"/>
  <c r="G145" i="46"/>
  <c r="G144" i="46"/>
  <c r="G152" i="46" s="1"/>
  <c r="G13" i="46" s="1"/>
  <c r="G140" i="46"/>
  <c r="G139" i="46"/>
  <c r="G138" i="46"/>
  <c r="G137" i="46"/>
  <c r="G136" i="46"/>
  <c r="G135" i="46"/>
  <c r="G134" i="46"/>
  <c r="G133" i="46"/>
  <c r="G132" i="46"/>
  <c r="G131" i="46"/>
  <c r="G130" i="46"/>
  <c r="G129" i="46"/>
  <c r="G128" i="46"/>
  <c r="G127" i="46"/>
  <c r="G126" i="46"/>
  <c r="G125" i="46"/>
  <c r="G123" i="46"/>
  <c r="G122" i="46"/>
  <c r="G121" i="46"/>
  <c r="G120" i="46"/>
  <c r="G119" i="46"/>
  <c r="G118" i="46"/>
  <c r="G117" i="46"/>
  <c r="G116" i="46"/>
  <c r="G115" i="46"/>
  <c r="G114" i="46"/>
  <c r="G113" i="46"/>
  <c r="G112" i="46"/>
  <c r="G111" i="46"/>
  <c r="G109" i="46"/>
  <c r="G108" i="46"/>
  <c r="G103" i="46"/>
  <c r="G102" i="46"/>
  <c r="G101" i="46"/>
  <c r="G100" i="46"/>
  <c r="G99" i="46"/>
  <c r="G98" i="46"/>
  <c r="G97" i="46"/>
  <c r="G96" i="46"/>
  <c r="G95" i="46"/>
  <c r="G94" i="46"/>
  <c r="G93" i="46"/>
  <c r="G92" i="46"/>
  <c r="G91" i="46"/>
  <c r="G90" i="46"/>
  <c r="E90" i="46"/>
  <c r="G89" i="46"/>
  <c r="G88" i="46"/>
  <c r="G87" i="46"/>
  <c r="G86" i="46"/>
  <c r="G85" i="46"/>
  <c r="E84" i="46"/>
  <c r="G84" i="46" s="1"/>
  <c r="E83" i="46"/>
  <c r="G83" i="46" s="1"/>
  <c r="E82" i="46"/>
  <c r="G82" i="46" s="1"/>
  <c r="E81" i="46"/>
  <c r="G81" i="46" s="1"/>
  <c r="G80" i="46"/>
  <c r="G79" i="46"/>
  <c r="E79" i="46"/>
  <c r="G78" i="46"/>
  <c r="E78" i="46"/>
  <c r="G77" i="46"/>
  <c r="E77" i="46"/>
  <c r="E76" i="46"/>
  <c r="G76" i="46" s="1"/>
  <c r="G75" i="46"/>
  <c r="E75" i="46"/>
  <c r="G70" i="46"/>
  <c r="G69" i="46"/>
  <c r="G68" i="46"/>
  <c r="G67" i="46"/>
  <c r="E67" i="46"/>
  <c r="G66" i="46"/>
  <c r="G65" i="46"/>
  <c r="G64" i="46"/>
  <c r="G63" i="46"/>
  <c r="G62" i="46"/>
  <c r="G58" i="46"/>
  <c r="E57" i="46"/>
  <c r="G57" i="46" s="1"/>
  <c r="E56" i="46"/>
  <c r="G56" i="46" s="1"/>
  <c r="E55" i="46"/>
  <c r="G55" i="46" s="1"/>
  <c r="G54" i="46"/>
  <c r="G53" i="46"/>
  <c r="G52" i="46"/>
  <c r="G51" i="46"/>
  <c r="G50" i="46"/>
  <c r="G49" i="46"/>
  <c r="G48" i="46"/>
  <c r="G47" i="46"/>
  <c r="G166" i="44"/>
  <c r="G165" i="44"/>
  <c r="G164" i="44"/>
  <c r="G163" i="44"/>
  <c r="G162" i="44"/>
  <c r="G161" i="44"/>
  <c r="G160" i="44"/>
  <c r="G159" i="44"/>
  <c r="G155" i="44"/>
  <c r="G154" i="44"/>
  <c r="G152" i="44"/>
  <c r="G151" i="44"/>
  <c r="G150" i="44"/>
  <c r="G149" i="44"/>
  <c r="G148" i="44"/>
  <c r="G147" i="44"/>
  <c r="G146" i="44"/>
  <c r="G145" i="44"/>
  <c r="G144" i="44"/>
  <c r="G143" i="44"/>
  <c r="G141" i="44"/>
  <c r="G140" i="44"/>
  <c r="G139" i="44"/>
  <c r="G138" i="44"/>
  <c r="G137" i="44"/>
  <c r="G136" i="44"/>
  <c r="G135" i="44"/>
  <c r="G134" i="44"/>
  <c r="G133" i="44"/>
  <c r="G131" i="44"/>
  <c r="G130" i="44"/>
  <c r="G125" i="44"/>
  <c r="G124" i="44"/>
  <c r="G123" i="44"/>
  <c r="G122" i="44"/>
  <c r="G121" i="44"/>
  <c r="G120" i="44"/>
  <c r="G119" i="44"/>
  <c r="G118" i="44"/>
  <c r="G117" i="44"/>
  <c r="G116" i="44"/>
  <c r="G115" i="44"/>
  <c r="G114" i="44"/>
  <c r="G113" i="44"/>
  <c r="G112" i="44"/>
  <c r="G111" i="44"/>
  <c r="G110" i="44"/>
  <c r="G109" i="44"/>
  <c r="E109" i="44"/>
  <c r="G108" i="44"/>
  <c r="G107" i="44"/>
  <c r="G106" i="44"/>
  <c r="G105" i="44"/>
  <c r="G104" i="44"/>
  <c r="E103" i="44"/>
  <c r="G103" i="44" s="1"/>
  <c r="E102" i="44"/>
  <c r="G102" i="44" s="1"/>
  <c r="G101" i="44"/>
  <c r="G100" i="44"/>
  <c r="E100" i="44"/>
  <c r="G99" i="44"/>
  <c r="E98" i="44"/>
  <c r="G98" i="44" s="1"/>
  <c r="E97" i="44"/>
  <c r="G97" i="44" s="1"/>
  <c r="E96" i="44"/>
  <c r="G96" i="44" s="1"/>
  <c r="E95" i="44"/>
  <c r="G95" i="44" s="1"/>
  <c r="E94" i="44"/>
  <c r="G94" i="44" s="1"/>
  <c r="G89" i="44"/>
  <c r="G88" i="44"/>
  <c r="E87" i="44"/>
  <c r="G87" i="44" s="1"/>
  <c r="E86" i="44"/>
  <c r="G86" i="44" s="1"/>
  <c r="G85" i="44"/>
  <c r="E84" i="44"/>
  <c r="G84" i="44" s="1"/>
  <c r="E83" i="44"/>
  <c r="G83" i="44" s="1"/>
  <c r="E82" i="44"/>
  <c r="G82" i="44" s="1"/>
  <c r="G81" i="44"/>
  <c r="G80" i="44"/>
  <c r="G76" i="44"/>
  <c r="G75" i="44"/>
  <c r="G74" i="44"/>
  <c r="E73" i="44"/>
  <c r="G73" i="44" s="1"/>
  <c r="G72" i="44"/>
  <c r="G71" i="44"/>
  <c r="G70" i="44"/>
  <c r="G69" i="44"/>
  <c r="G68" i="44"/>
  <c r="E64" i="44"/>
  <c r="G64" i="44" s="1"/>
  <c r="G63" i="44"/>
  <c r="G62" i="44"/>
  <c r="E61" i="44"/>
  <c r="G61" i="44" s="1"/>
  <c r="E60" i="44"/>
  <c r="G60" i="44" s="1"/>
  <c r="E59" i="44"/>
  <c r="G59" i="44" s="1"/>
  <c r="G58" i="44"/>
  <c r="G57" i="44"/>
  <c r="G56" i="44"/>
  <c r="G55" i="44"/>
  <c r="G54" i="44"/>
  <c r="G53" i="44"/>
  <c r="G52" i="44"/>
  <c r="G51" i="44"/>
  <c r="G71" i="46" l="1"/>
  <c r="G10" i="46" s="1"/>
  <c r="G141" i="46"/>
  <c r="G12" i="46" s="1"/>
  <c r="G156" i="44"/>
  <c r="G13" i="44" s="1"/>
  <c r="G167" i="44"/>
  <c r="G14" i="44" s="1"/>
  <c r="G104" i="46"/>
  <c r="G11" i="46" s="1"/>
  <c r="G59" i="46"/>
  <c r="G9" i="46" s="1"/>
  <c r="G90" i="44"/>
  <c r="G11" i="44" s="1"/>
  <c r="G65" i="44"/>
  <c r="G9" i="44" s="1"/>
  <c r="G77" i="44"/>
  <c r="G10" i="44" s="1"/>
  <c r="G126" i="44"/>
  <c r="G12" i="44" s="1"/>
  <c r="G15" i="46" l="1"/>
  <c r="G16" i="44"/>
  <c r="G17" i="46" l="1"/>
  <c r="G19" i="46" s="1"/>
  <c r="G18" i="44"/>
  <c r="G20" i="44" s="1"/>
  <c r="G146" i="48" l="1"/>
  <c r="G145" i="48"/>
  <c r="G144" i="48"/>
  <c r="G143" i="48"/>
  <c r="G139" i="48"/>
  <c r="G138" i="48"/>
  <c r="G137" i="48"/>
  <c r="G136" i="48"/>
  <c r="G135" i="48"/>
  <c r="G134" i="48"/>
  <c r="G133" i="48"/>
  <c r="G132" i="48"/>
  <c r="G131" i="48"/>
  <c r="G130" i="48"/>
  <c r="G129" i="48"/>
  <c r="G128" i="48"/>
  <c r="G127" i="48"/>
  <c r="G125" i="48"/>
  <c r="G124" i="48"/>
  <c r="G123" i="48"/>
  <c r="G121" i="48"/>
  <c r="G119" i="48"/>
  <c r="G118" i="48"/>
  <c r="G117" i="48"/>
  <c r="G116" i="48"/>
  <c r="G115" i="48"/>
  <c r="G114" i="48"/>
  <c r="G113" i="48"/>
  <c r="G112" i="48"/>
  <c r="G111" i="48"/>
  <c r="G110" i="48"/>
  <c r="G109" i="48"/>
  <c r="G105" i="48"/>
  <c r="G104" i="48"/>
  <c r="G103" i="48"/>
  <c r="G99" i="48"/>
  <c r="G98" i="48"/>
  <c r="G97" i="48"/>
  <c r="G96" i="48"/>
  <c r="G95" i="48"/>
  <c r="G94" i="48"/>
  <c r="G93" i="48"/>
  <c r="G92" i="48"/>
  <c r="G91" i="48"/>
  <c r="G90" i="48"/>
  <c r="G88" i="48"/>
  <c r="G87" i="48"/>
  <c r="G86" i="48"/>
  <c r="G82" i="48"/>
  <c r="G81" i="48"/>
  <c r="G80" i="48"/>
  <c r="G79" i="48"/>
  <c r="G77" i="48"/>
  <c r="G76" i="48"/>
  <c r="G75" i="48"/>
  <c r="G74" i="48"/>
  <c r="G72" i="48"/>
  <c r="G71" i="48"/>
  <c r="G70" i="48"/>
  <c r="G69" i="48"/>
  <c r="G68" i="48"/>
  <c r="G67" i="48"/>
  <c r="G66" i="48"/>
  <c r="G65" i="48"/>
  <c r="G64" i="48"/>
  <c r="G63" i="48"/>
  <c r="G62" i="48"/>
  <c r="G61" i="48"/>
  <c r="G57" i="48"/>
  <c r="G56" i="48"/>
  <c r="G55" i="48"/>
  <c r="G54" i="48"/>
  <c r="G53" i="48"/>
  <c r="G52" i="48"/>
  <c r="G51" i="48"/>
  <c r="G50" i="48"/>
  <c r="G49" i="48"/>
  <c r="G48" i="48"/>
  <c r="G47" i="48"/>
  <c r="G46" i="48"/>
  <c r="G45" i="48"/>
  <c r="G141" i="47"/>
  <c r="G140" i="47"/>
  <c r="G139" i="47"/>
  <c r="G138" i="47"/>
  <c r="G134" i="47"/>
  <c r="G133" i="47"/>
  <c r="G132" i="47"/>
  <c r="G131" i="47"/>
  <c r="G130" i="47"/>
  <c r="G129" i="47"/>
  <c r="G128" i="47"/>
  <c r="G127" i="47"/>
  <c r="G126" i="47"/>
  <c r="G125" i="47"/>
  <c r="G124" i="47"/>
  <c r="G123" i="47"/>
  <c r="G122" i="47"/>
  <c r="G121" i="47"/>
  <c r="G120" i="47"/>
  <c r="G118" i="47"/>
  <c r="G116" i="47"/>
  <c r="G115" i="47"/>
  <c r="G114" i="47"/>
  <c r="G113" i="47"/>
  <c r="G112" i="47"/>
  <c r="G111" i="47"/>
  <c r="G109" i="47"/>
  <c r="G108" i="47"/>
  <c r="G107" i="47"/>
  <c r="G106" i="47"/>
  <c r="G105" i="47"/>
  <c r="G100" i="47"/>
  <c r="G99" i="47"/>
  <c r="G98" i="47"/>
  <c r="G97" i="47"/>
  <c r="G96" i="47"/>
  <c r="G95" i="47"/>
  <c r="G94" i="47"/>
  <c r="G93" i="47"/>
  <c r="G92" i="47"/>
  <c r="G91" i="47"/>
  <c r="G90" i="47"/>
  <c r="G89" i="47"/>
  <c r="G87" i="47"/>
  <c r="G86" i="47"/>
  <c r="G85" i="47"/>
  <c r="G81" i="47"/>
  <c r="G80" i="47"/>
  <c r="G79" i="47"/>
  <c r="G78" i="47"/>
  <c r="G76" i="47"/>
  <c r="G75" i="47"/>
  <c r="G74" i="47"/>
  <c r="G72" i="47"/>
  <c r="G71" i="47"/>
  <c r="G70" i="47"/>
  <c r="G69" i="47"/>
  <c r="G68" i="47"/>
  <c r="G67" i="47"/>
  <c r="G66" i="47"/>
  <c r="G65" i="47"/>
  <c r="G64" i="47"/>
  <c r="G63" i="47"/>
  <c r="G62" i="47"/>
  <c r="G61" i="47"/>
  <c r="G60" i="47"/>
  <c r="G59" i="47"/>
  <c r="G55" i="47"/>
  <c r="G54" i="47"/>
  <c r="G53" i="47"/>
  <c r="G52" i="47"/>
  <c r="G51" i="47"/>
  <c r="G50" i="47"/>
  <c r="G49" i="47"/>
  <c r="G48" i="47"/>
  <c r="G47" i="47"/>
  <c r="G46" i="47"/>
  <c r="G56" i="47" l="1"/>
  <c r="G9" i="47" s="1"/>
  <c r="G106" i="48"/>
  <c r="G12" i="48" s="1"/>
  <c r="G135" i="47"/>
  <c r="G12" i="47" s="1"/>
  <c r="G142" i="47"/>
  <c r="G13" i="47" s="1"/>
  <c r="G101" i="47"/>
  <c r="G11" i="47" s="1"/>
  <c r="G58" i="48"/>
  <c r="G9" i="48" s="1"/>
  <c r="G83" i="48"/>
  <c r="G10" i="48" s="1"/>
  <c r="G100" i="48"/>
  <c r="G11" i="48" s="1"/>
  <c r="G140" i="48"/>
  <c r="G13" i="48" s="1"/>
  <c r="G147" i="48"/>
  <c r="G14" i="48" s="1"/>
  <c r="G82" i="47"/>
  <c r="G10" i="47" s="1"/>
  <c r="G15" i="47" l="1"/>
  <c r="E11" i="5" s="1"/>
  <c r="G16" i="48"/>
  <c r="G75" i="34"/>
  <c r="G78" i="33"/>
  <c r="G71" i="25"/>
  <c r="G17" i="47" l="1"/>
  <c r="G19" i="47" s="1"/>
  <c r="E12" i="5"/>
  <c r="G18" i="48"/>
  <c r="G20" i="48" s="1"/>
  <c r="G67" i="45"/>
  <c r="G68" i="45" s="1"/>
  <c r="G10" i="45" s="1"/>
  <c r="G63" i="45"/>
  <c r="G62" i="45"/>
  <c r="G60" i="45"/>
  <c r="G59" i="45"/>
  <c r="G58" i="45"/>
  <c r="G57" i="45"/>
  <c r="G56" i="45"/>
  <c r="G54" i="45"/>
  <c r="G53" i="45"/>
  <c r="G52" i="45"/>
  <c r="G51" i="45"/>
  <c r="G49" i="45"/>
  <c r="G48" i="45"/>
  <c r="G64" i="45" l="1"/>
  <c r="G9" i="45" s="1"/>
  <c r="G12" i="45" s="1"/>
  <c r="G13" i="29" s="1"/>
  <c r="G14" i="45" l="1"/>
  <c r="G16" i="45" s="1"/>
  <c r="G12" i="29"/>
  <c r="G14" i="29"/>
  <c r="G74" i="21" l="1"/>
  <c r="G73" i="21"/>
  <c r="G53" i="14" l="1"/>
  <c r="G65" i="37" l="1"/>
  <c r="G124" i="37"/>
  <c r="G141" i="37"/>
  <c r="G74" i="36" l="1"/>
  <c r="G81" i="36"/>
  <c r="G116" i="36"/>
  <c r="G114" i="36"/>
  <c r="G115" i="36"/>
  <c r="G73" i="36"/>
  <c r="G142" i="36"/>
  <c r="G95" i="36"/>
  <c r="G161" i="36" l="1"/>
  <c r="G59" i="36"/>
  <c r="G60" i="36"/>
  <c r="G146" i="36"/>
  <c r="G154" i="36"/>
  <c r="G56" i="36"/>
  <c r="G55" i="36"/>
  <c r="G72" i="36"/>
  <c r="G82" i="37"/>
  <c r="G96" i="37"/>
  <c r="G93" i="43" l="1"/>
  <c r="G85" i="43"/>
  <c r="G80" i="43"/>
  <c r="G73" i="43"/>
  <c r="G78" i="43"/>
  <c r="G81" i="43"/>
  <c r="G69" i="43"/>
  <c r="G68" i="43"/>
  <c r="G67" i="43"/>
  <c r="G61" i="43"/>
  <c r="G60" i="43"/>
  <c r="G104" i="43"/>
  <c r="G112" i="43"/>
  <c r="G111" i="43"/>
  <c r="G110" i="43"/>
  <c r="G109" i="43"/>
  <c r="G102" i="43"/>
  <c r="G101" i="43"/>
  <c r="G100" i="43"/>
  <c r="G96" i="43"/>
  <c r="G91" i="43"/>
  <c r="G79" i="43"/>
  <c r="G57" i="43"/>
  <c r="G50" i="43"/>
  <c r="G49" i="43"/>
  <c r="G98" i="43" l="1"/>
  <c r="G59" i="43"/>
  <c r="G76" i="43"/>
  <c r="G83" i="43"/>
  <c r="G75" i="43"/>
  <c r="G84" i="43"/>
  <c r="G72" i="43"/>
  <c r="G51" i="43"/>
  <c r="G56" i="43"/>
  <c r="G105" i="43"/>
  <c r="G71" i="43"/>
  <c r="G70" i="43"/>
  <c r="G89" i="43"/>
  <c r="G113" i="43"/>
  <c r="G12" i="43" s="1"/>
  <c r="G103" i="43"/>
  <c r="G65" i="43"/>
  <c r="G59" i="42"/>
  <c r="G106" i="43" l="1"/>
  <c r="G11" i="43" s="1"/>
  <c r="G86" i="43"/>
  <c r="G10" i="43" s="1"/>
  <c r="G54" i="43"/>
  <c r="G52" i="43"/>
  <c r="G55" i="43"/>
  <c r="G53" i="43"/>
  <c r="G58" i="42"/>
  <c r="G62" i="43" l="1"/>
  <c r="G9" i="43" s="1"/>
  <c r="G14" i="43" s="1"/>
  <c r="E37" i="5" s="1"/>
  <c r="G97" i="42"/>
  <c r="G104" i="42"/>
  <c r="G102" i="42"/>
  <c r="G56" i="42"/>
  <c r="G16" i="43" l="1"/>
  <c r="G18" i="43" s="1"/>
  <c r="G103" i="42"/>
  <c r="G79" i="42"/>
  <c r="G50" i="42"/>
  <c r="G51" i="42"/>
  <c r="G54" i="42"/>
  <c r="G112" i="42"/>
  <c r="G111" i="42"/>
  <c r="G110" i="42"/>
  <c r="G109" i="42"/>
  <c r="G105" i="42"/>
  <c r="G99" i="42"/>
  <c r="G95" i="42"/>
  <c r="G93" i="42"/>
  <c r="G89" i="42"/>
  <c r="G87" i="42"/>
  <c r="G86" i="42"/>
  <c r="G84" i="42"/>
  <c r="G76" i="42"/>
  <c r="G75" i="42"/>
  <c r="G74" i="42"/>
  <c r="G72" i="42"/>
  <c r="G69" i="42"/>
  <c r="G68" i="42"/>
  <c r="G65" i="42"/>
  <c r="G80" i="42"/>
  <c r="G49" i="42"/>
  <c r="G48" i="42"/>
  <c r="G47" i="42"/>
  <c r="G65" i="41"/>
  <c r="G75" i="38"/>
  <c r="G74" i="37"/>
  <c r="G85" i="36"/>
  <c r="G68" i="27"/>
  <c r="G71" i="27"/>
  <c r="G70" i="27"/>
  <c r="G75" i="26"/>
  <c r="G81" i="25"/>
  <c r="G65" i="24"/>
  <c r="G75" i="37" l="1"/>
  <c r="G101" i="42"/>
  <c r="G91" i="42"/>
  <c r="G90" i="42"/>
  <c r="G53" i="42"/>
  <c r="G52" i="42"/>
  <c r="G55" i="42"/>
  <c r="G57" i="42"/>
  <c r="G63" i="42"/>
  <c r="G113" i="42"/>
  <c r="G12" i="42" s="1"/>
  <c r="G71" i="42"/>
  <c r="G70" i="42"/>
  <c r="G64" i="41"/>
  <c r="G74" i="38"/>
  <c r="G84" i="36"/>
  <c r="G67" i="27"/>
  <c r="G74" i="26"/>
  <c r="G64" i="24"/>
  <c r="G78" i="23"/>
  <c r="G77" i="22"/>
  <c r="G79" i="21"/>
  <c r="G75" i="16"/>
  <c r="G67" i="15"/>
  <c r="G67" i="12"/>
  <c r="G66" i="9"/>
  <c r="G106" i="42" l="1"/>
  <c r="G11" i="42" s="1"/>
  <c r="G60" i="42"/>
  <c r="G9" i="42" s="1"/>
  <c r="G66" i="42"/>
  <c r="G78" i="42"/>
  <c r="G79" i="23"/>
  <c r="G76" i="22"/>
  <c r="G78" i="21"/>
  <c r="G74" i="16"/>
  <c r="G66" i="15"/>
  <c r="G68" i="12"/>
  <c r="G65" i="9"/>
  <c r="G81" i="42" l="1"/>
  <c r="G10" i="42" s="1"/>
  <c r="G14" i="42" s="1"/>
  <c r="G90" i="41"/>
  <c r="G88" i="41"/>
  <c r="G87" i="41"/>
  <c r="G85" i="41"/>
  <c r="G82" i="41"/>
  <c r="G81" i="41"/>
  <c r="G80" i="41"/>
  <c r="G89" i="41"/>
  <c r="G79" i="41"/>
  <c r="G78" i="41"/>
  <c r="G76" i="41"/>
  <c r="G69" i="41"/>
  <c r="G61" i="41"/>
  <c r="G60" i="41"/>
  <c r="G67" i="41"/>
  <c r="G66" i="41"/>
  <c r="G49" i="41"/>
  <c r="G51" i="41"/>
  <c r="G56" i="41"/>
  <c r="G91" i="41"/>
  <c r="G95" i="41"/>
  <c r="G92" i="41"/>
  <c r="G132" i="38"/>
  <c r="G98" i="38"/>
  <c r="G78" i="38"/>
  <c r="G77" i="38"/>
  <c r="G104" i="41"/>
  <c r="G103" i="41"/>
  <c r="G102" i="41"/>
  <c r="G101" i="41"/>
  <c r="G97" i="41"/>
  <c r="G94" i="41"/>
  <c r="G93" i="41"/>
  <c r="G70" i="41"/>
  <c r="G52" i="41"/>
  <c r="G48" i="41"/>
  <c r="G47" i="41"/>
  <c r="F212" i="40"/>
  <c r="F210" i="40"/>
  <c r="F208" i="40"/>
  <c r="F206" i="40"/>
  <c r="F204" i="40"/>
  <c r="F197" i="40"/>
  <c r="F195" i="40"/>
  <c r="F193" i="40"/>
  <c r="F189" i="40"/>
  <c r="F187" i="40"/>
  <c r="F184" i="40"/>
  <c r="F176" i="40"/>
  <c r="F172" i="40"/>
  <c r="F170" i="40"/>
  <c r="F166" i="40"/>
  <c r="F157" i="40"/>
  <c r="F153" i="40"/>
  <c r="F151" i="40"/>
  <c r="F146" i="40"/>
  <c r="F141" i="40"/>
  <c r="F132" i="40"/>
  <c r="F130" i="40"/>
  <c r="F128" i="40"/>
  <c r="F122" i="40"/>
  <c r="F120" i="40"/>
  <c r="F116" i="40"/>
  <c r="F114" i="40"/>
  <c r="F110" i="40"/>
  <c r="F106" i="40"/>
  <c r="F102" i="40"/>
  <c r="F100" i="40"/>
  <c r="F91" i="40"/>
  <c r="F88" i="40"/>
  <c r="F84" i="40"/>
  <c r="F79" i="40"/>
  <c r="F75" i="40"/>
  <c r="F73" i="40"/>
  <c r="F71" i="40"/>
  <c r="F67" i="40"/>
  <c r="F65" i="40"/>
  <c r="F63" i="40"/>
  <c r="F61" i="40"/>
  <c r="F56" i="40"/>
  <c r="F54" i="40"/>
  <c r="F52" i="40"/>
  <c r="B45" i="40"/>
  <c r="G16" i="42" l="1"/>
  <c r="G18" i="42" s="1"/>
  <c r="E36" i="5"/>
  <c r="G105" i="41"/>
  <c r="G12" i="41" s="1"/>
  <c r="G83" i="41"/>
  <c r="G84" i="41"/>
  <c r="G96" i="41"/>
  <c r="G59" i="41"/>
  <c r="G53" i="41"/>
  <c r="G9" i="41" s="1"/>
  <c r="F126" i="40"/>
  <c r="F134" i="40" s="1"/>
  <c r="E15" i="40" s="1"/>
  <c r="F160" i="40"/>
  <c r="E17" i="40" s="1"/>
  <c r="F94" i="40"/>
  <c r="E13" i="40" s="1"/>
  <c r="F178" i="40"/>
  <c r="E19" i="40" s="1"/>
  <c r="F199" i="40"/>
  <c r="E21" i="40" s="1"/>
  <c r="F214" i="40"/>
  <c r="E23" i="40" s="1"/>
  <c r="B227" i="39"/>
  <c r="F223" i="39"/>
  <c r="F221" i="39"/>
  <c r="F219" i="39"/>
  <c r="F217" i="39"/>
  <c r="F215" i="39"/>
  <c r="F208" i="39"/>
  <c r="F206" i="39"/>
  <c r="F204" i="39"/>
  <c r="F200" i="39"/>
  <c r="F198" i="39"/>
  <c r="F196" i="39"/>
  <c r="F194" i="39"/>
  <c r="F190" i="39"/>
  <c r="F188" i="39"/>
  <c r="F186" i="39"/>
  <c r="F184" i="39"/>
  <c r="F182" i="39"/>
  <c r="F179" i="39"/>
  <c r="F171" i="39"/>
  <c r="F167" i="39"/>
  <c r="F165" i="39"/>
  <c r="F163" i="39"/>
  <c r="F158" i="39"/>
  <c r="F153" i="39"/>
  <c r="F142" i="39"/>
  <c r="F140" i="39"/>
  <c r="F134" i="39"/>
  <c r="F132" i="39"/>
  <c r="F128" i="39"/>
  <c r="F126" i="39"/>
  <c r="F122" i="39"/>
  <c r="F118" i="39"/>
  <c r="F114" i="39"/>
  <c r="F112" i="39"/>
  <c r="F103" i="39"/>
  <c r="F100" i="39"/>
  <c r="F96" i="39"/>
  <c r="F91" i="39"/>
  <c r="F89" i="39"/>
  <c r="F87" i="39"/>
  <c r="F85" i="39"/>
  <c r="F83" i="39"/>
  <c r="F78" i="39"/>
  <c r="F75" i="39"/>
  <c r="F71" i="39"/>
  <c r="F69" i="39"/>
  <c r="F67" i="39"/>
  <c r="F65" i="39"/>
  <c r="F60" i="39"/>
  <c r="F58" i="39"/>
  <c r="F56" i="39"/>
  <c r="B49" i="39"/>
  <c r="G53" i="38"/>
  <c r="G61" i="38"/>
  <c r="G56" i="38"/>
  <c r="G51" i="38"/>
  <c r="G49" i="38"/>
  <c r="G150" i="38"/>
  <c r="G149" i="38"/>
  <c r="G148" i="38"/>
  <c r="G147" i="38"/>
  <c r="G143" i="38"/>
  <c r="G141" i="38"/>
  <c r="G140" i="38"/>
  <c r="G139" i="38"/>
  <c r="G137" i="38"/>
  <c r="G136" i="38"/>
  <c r="G135" i="38"/>
  <c r="G134" i="38"/>
  <c r="G133" i="38"/>
  <c r="G131" i="38"/>
  <c r="G129" i="38"/>
  <c r="G128" i="38"/>
  <c r="G126" i="38"/>
  <c r="G130" i="38"/>
  <c r="G125" i="38"/>
  <c r="G123" i="38"/>
  <c r="G121" i="38"/>
  <c r="G119" i="38"/>
  <c r="G117" i="38"/>
  <c r="G116" i="38"/>
  <c r="G114" i="38"/>
  <c r="G113" i="38"/>
  <c r="G112" i="38"/>
  <c r="G111" i="38"/>
  <c r="G110" i="38"/>
  <c r="G109" i="38"/>
  <c r="G107" i="38"/>
  <c r="G103" i="38"/>
  <c r="G99" i="38"/>
  <c r="G95" i="38"/>
  <c r="G94" i="38"/>
  <c r="G86" i="38"/>
  <c r="G85" i="38"/>
  <c r="G84" i="38"/>
  <c r="G83" i="38"/>
  <c r="G82" i="38"/>
  <c r="G81" i="38"/>
  <c r="G79" i="38"/>
  <c r="G71" i="38"/>
  <c r="G70" i="38"/>
  <c r="G69" i="38"/>
  <c r="G68" i="38"/>
  <c r="G57" i="38"/>
  <c r="G54" i="38"/>
  <c r="G50" i="38"/>
  <c r="G48" i="38"/>
  <c r="E27" i="40" l="1"/>
  <c r="E29" i="40" s="1"/>
  <c r="F173" i="39"/>
  <c r="E17" i="39" s="1"/>
  <c r="F106" i="39"/>
  <c r="E13" i="39" s="1"/>
  <c r="F225" i="39"/>
  <c r="E21" i="39" s="1"/>
  <c r="F210" i="39"/>
  <c r="E19" i="39" s="1"/>
  <c r="G89" i="38"/>
  <c r="F138" i="39"/>
  <c r="G98" i="41"/>
  <c r="G11" i="41" s="1"/>
  <c r="G63" i="41"/>
  <c r="G62" i="41"/>
  <c r="G58" i="41"/>
  <c r="G72" i="41"/>
  <c r="G90" i="38"/>
  <c r="F144" i="39"/>
  <c r="G52" i="38"/>
  <c r="G58" i="38" s="1"/>
  <c r="G9" i="38" s="1"/>
  <c r="G151" i="38"/>
  <c r="G13" i="38" s="1"/>
  <c r="G101" i="38"/>
  <c r="G65" i="38"/>
  <c r="G73" i="38"/>
  <c r="G118" i="38"/>
  <c r="G63" i="38"/>
  <c r="G100" i="38"/>
  <c r="G102" i="38"/>
  <c r="G138" i="38"/>
  <c r="G64" i="38"/>
  <c r="G97" i="38"/>
  <c r="G142" i="38"/>
  <c r="E35" i="5" l="1"/>
  <c r="F146" i="39"/>
  <c r="E15" i="39" s="1"/>
  <c r="E24" i="39" s="1"/>
  <c r="E24" i="5" s="1"/>
  <c r="G73" i="41"/>
  <c r="G10" i="41" s="1"/>
  <c r="G14" i="41" s="1"/>
  <c r="G66" i="38"/>
  <c r="G144" i="38"/>
  <c r="G12" i="38" s="1"/>
  <c r="G96" i="38"/>
  <c r="G104" i="38" s="1"/>
  <c r="G11" i="38" s="1"/>
  <c r="G72" i="38"/>
  <c r="G88" i="38"/>
  <c r="F227" i="39" l="1"/>
  <c r="E33" i="5"/>
  <c r="G16" i="41"/>
  <c r="G18" i="41" s="1"/>
  <c r="E25" i="39"/>
  <c r="E27" i="39" s="1"/>
  <c r="G91" i="38"/>
  <c r="G10" i="38" s="1"/>
  <c r="G15" i="38" s="1"/>
  <c r="G17" i="38" l="1"/>
  <c r="G19" i="38" s="1"/>
  <c r="E32" i="5"/>
  <c r="G93" i="36" l="1"/>
  <c r="G138" i="36"/>
  <c r="G151" i="37"/>
  <c r="G150" i="37"/>
  <c r="G149" i="37"/>
  <c r="G148" i="37"/>
  <c r="G144" i="37"/>
  <c r="G142" i="37"/>
  <c r="G140" i="37"/>
  <c r="G138" i="37"/>
  <c r="G137" i="37"/>
  <c r="G136" i="37"/>
  <c r="G135" i="37"/>
  <c r="G134" i="37"/>
  <c r="G133" i="37"/>
  <c r="G132" i="37"/>
  <c r="G131" i="37"/>
  <c r="G130" i="37"/>
  <c r="G128" i="37"/>
  <c r="G127" i="37"/>
  <c r="G126" i="37"/>
  <c r="G122" i="37"/>
  <c r="G120" i="37"/>
  <c r="G118" i="37"/>
  <c r="G117" i="37"/>
  <c r="G116" i="37"/>
  <c r="G115" i="37"/>
  <c r="G113" i="37"/>
  <c r="G112" i="37"/>
  <c r="G111" i="37"/>
  <c r="G110" i="37"/>
  <c r="G109" i="37"/>
  <c r="G108" i="37"/>
  <c r="G100" i="37"/>
  <c r="G97" i="37"/>
  <c r="G95" i="37"/>
  <c r="G93" i="37"/>
  <c r="G92" i="37"/>
  <c r="G83" i="37"/>
  <c r="G81" i="37"/>
  <c r="G80" i="37"/>
  <c r="G79" i="37"/>
  <c r="G77" i="37"/>
  <c r="G76" i="37"/>
  <c r="G71" i="37"/>
  <c r="G70" i="37"/>
  <c r="G68" i="37"/>
  <c r="G57" i="37"/>
  <c r="G56" i="37"/>
  <c r="G86" i="37"/>
  <c r="G53" i="37"/>
  <c r="G63" i="37"/>
  <c r="G51" i="37"/>
  <c r="G88" i="37"/>
  <c r="G50" i="37"/>
  <c r="G49" i="37"/>
  <c r="G48" i="37"/>
  <c r="G47" i="37"/>
  <c r="G101" i="37" l="1"/>
  <c r="G99" i="37"/>
  <c r="G52" i="37"/>
  <c r="G54" i="37"/>
  <c r="G87" i="37"/>
  <c r="G139" i="37"/>
  <c r="G152" i="37"/>
  <c r="G13" i="37" s="1"/>
  <c r="G72" i="37"/>
  <c r="G73" i="37"/>
  <c r="G94" i="37"/>
  <c r="G66" i="37"/>
  <c r="G61" i="37"/>
  <c r="G69" i="37"/>
  <c r="G98" i="37"/>
  <c r="G102" i="37"/>
  <c r="G106" i="37"/>
  <c r="G145" i="37" s="1"/>
  <c r="G143" i="37"/>
  <c r="G97" i="36"/>
  <c r="G140" i="36"/>
  <c r="G91" i="36"/>
  <c r="G125" i="36"/>
  <c r="G160" i="36"/>
  <c r="G162" i="36"/>
  <c r="G155" i="36"/>
  <c r="G153" i="36"/>
  <c r="G152" i="36"/>
  <c r="G151" i="36"/>
  <c r="G150" i="36"/>
  <c r="G149" i="36"/>
  <c r="G147" i="36"/>
  <c r="G145" i="36"/>
  <c r="G96" i="36"/>
  <c r="G134" i="36"/>
  <c r="G132" i="36"/>
  <c r="G131" i="36"/>
  <c r="G128" i="36"/>
  <c r="G127" i="36"/>
  <c r="G126" i="36"/>
  <c r="G124" i="36"/>
  <c r="G122" i="36"/>
  <c r="G112" i="36"/>
  <c r="G113" i="36"/>
  <c r="G110" i="36"/>
  <c r="G92" i="36"/>
  <c r="G90" i="36"/>
  <c r="G89" i="36"/>
  <c r="G87" i="36"/>
  <c r="G79" i="36"/>
  <c r="G86" i="36"/>
  <c r="G80" i="36"/>
  <c r="G109" i="36"/>
  <c r="G78" i="36"/>
  <c r="G77" i="36"/>
  <c r="G67" i="36"/>
  <c r="G62" i="36"/>
  <c r="G50" i="36"/>
  <c r="G171" i="36"/>
  <c r="G170" i="36"/>
  <c r="G169" i="36"/>
  <c r="G168" i="36"/>
  <c r="G164" i="36"/>
  <c r="G158" i="36"/>
  <c r="G157" i="36"/>
  <c r="G156" i="36"/>
  <c r="G144" i="36"/>
  <c r="G137" i="36"/>
  <c r="G129" i="36"/>
  <c r="G106" i="36"/>
  <c r="G63" i="36"/>
  <c r="G53" i="36"/>
  <c r="G52" i="36"/>
  <c r="G51" i="36"/>
  <c r="G49" i="36"/>
  <c r="G172" i="36" l="1"/>
  <c r="G107" i="36"/>
  <c r="G64" i="37"/>
  <c r="G85" i="37"/>
  <c r="G103" i="37"/>
  <c r="G11" i="37" s="1"/>
  <c r="G58" i="37"/>
  <c r="G9" i="37" s="1"/>
  <c r="G12" i="37"/>
  <c r="G102" i="36"/>
  <c r="G13" i="36"/>
  <c r="G94" i="36"/>
  <c r="G69" i="36"/>
  <c r="G133" i="36"/>
  <c r="G71" i="36"/>
  <c r="G70" i="36"/>
  <c r="G117" i="36"/>
  <c r="G100" i="36"/>
  <c r="G159" i="36"/>
  <c r="G58" i="36"/>
  <c r="G111" i="36"/>
  <c r="G118" i="36"/>
  <c r="G163" i="36"/>
  <c r="G101" i="36"/>
  <c r="G57" i="36"/>
  <c r="G165" i="36" l="1"/>
  <c r="G12" i="36" s="1"/>
  <c r="G89" i="37"/>
  <c r="G10" i="37" s="1"/>
  <c r="G15" i="37" s="1"/>
  <c r="G99" i="36"/>
  <c r="G64" i="36"/>
  <c r="G9" i="36" s="1"/>
  <c r="G83" i="36"/>
  <c r="G82" i="36"/>
  <c r="G75" i="36"/>
  <c r="G108" i="36"/>
  <c r="G103" i="36" l="1"/>
  <c r="G10" i="36" s="1"/>
  <c r="G17" i="37"/>
  <c r="G19" i="37" s="1"/>
  <c r="E31" i="5"/>
  <c r="G119" i="36"/>
  <c r="G11" i="36" s="1"/>
  <c r="G78" i="28"/>
  <c r="G15" i="36" l="1"/>
  <c r="G17" i="36" s="1"/>
  <c r="G19" i="36" s="1"/>
  <c r="G72" i="28"/>
  <c r="G71" i="28"/>
  <c r="E30" i="5" l="1"/>
  <c r="G85" i="35" l="1"/>
  <c r="G84" i="35"/>
  <c r="G83" i="35"/>
  <c r="G82" i="35"/>
  <c r="G81" i="35"/>
  <c r="G77" i="35"/>
  <c r="G76" i="35"/>
  <c r="G75" i="35"/>
  <c r="G74" i="35"/>
  <c r="G73" i="35"/>
  <c r="G72" i="35"/>
  <c r="G71" i="35"/>
  <c r="G70" i="35"/>
  <c r="G69" i="35"/>
  <c r="G68" i="35"/>
  <c r="G64" i="35"/>
  <c r="G63" i="35"/>
  <c r="G62" i="35"/>
  <c r="G61" i="35"/>
  <c r="G60" i="35"/>
  <c r="G59" i="35"/>
  <c r="G58" i="35"/>
  <c r="G54" i="35"/>
  <c r="G53" i="35"/>
  <c r="G52" i="35"/>
  <c r="G51" i="35"/>
  <c r="G50" i="35"/>
  <c r="G49" i="35"/>
  <c r="G88" i="34"/>
  <c r="G87" i="34"/>
  <c r="G86" i="34"/>
  <c r="G85" i="34"/>
  <c r="G84" i="34"/>
  <c r="G83" i="34"/>
  <c r="G82" i="34"/>
  <c r="G81" i="34"/>
  <c r="G80" i="34"/>
  <c r="G76" i="34"/>
  <c r="G74" i="34"/>
  <c r="G73" i="34"/>
  <c r="G72" i="34"/>
  <c r="G68" i="34"/>
  <c r="G67" i="34"/>
  <c r="G66" i="34"/>
  <c r="G65" i="34"/>
  <c r="J64" i="34"/>
  <c r="G64" i="34"/>
  <c r="G63" i="34"/>
  <c r="G62" i="34"/>
  <c r="G61" i="34"/>
  <c r="G60" i="34"/>
  <c r="G59" i="34"/>
  <c r="G55" i="34"/>
  <c r="G54" i="34"/>
  <c r="G53" i="34"/>
  <c r="G52" i="34"/>
  <c r="G51" i="34"/>
  <c r="G50" i="34"/>
  <c r="G49" i="34"/>
  <c r="G48" i="34"/>
  <c r="G98" i="33"/>
  <c r="G97" i="33"/>
  <c r="G96" i="33"/>
  <c r="G95" i="33"/>
  <c r="G94" i="33"/>
  <c r="G93" i="33"/>
  <c r="G92" i="33"/>
  <c r="G91" i="33"/>
  <c r="G90" i="33"/>
  <c r="G89" i="33"/>
  <c r="G85" i="33"/>
  <c r="G84" i="33"/>
  <c r="G83" i="33"/>
  <c r="G82" i="33"/>
  <c r="G81" i="33"/>
  <c r="G80" i="33"/>
  <c r="G79" i="33"/>
  <c r="G77" i="33"/>
  <c r="G76" i="33"/>
  <c r="G72" i="33"/>
  <c r="G71" i="33"/>
  <c r="G70" i="33"/>
  <c r="G69" i="33"/>
  <c r="G68" i="33"/>
  <c r="G67" i="33"/>
  <c r="G66" i="33"/>
  <c r="G65" i="33"/>
  <c r="G64" i="33"/>
  <c r="J63" i="33"/>
  <c r="G63" i="33"/>
  <c r="G62" i="33"/>
  <c r="G61" i="33"/>
  <c r="G60" i="33"/>
  <c r="G59" i="33"/>
  <c r="G58" i="33"/>
  <c r="G54" i="33"/>
  <c r="G53" i="33"/>
  <c r="G52" i="33"/>
  <c r="G51" i="33"/>
  <c r="G50" i="33"/>
  <c r="G49" i="33"/>
  <c r="G48" i="33"/>
  <c r="G47" i="33"/>
  <c r="G99" i="33" l="1"/>
  <c r="G12" i="33" s="1"/>
  <c r="G56" i="34"/>
  <c r="G69" i="34"/>
  <c r="G10" i="34" s="1"/>
  <c r="G55" i="33"/>
  <c r="G9" i="33" s="1"/>
  <c r="G86" i="33"/>
  <c r="G11" i="33" s="1"/>
  <c r="G65" i="35"/>
  <c r="G10" i="35" s="1"/>
  <c r="G55" i="35"/>
  <c r="G9" i="35" s="1"/>
  <c r="G77" i="34"/>
  <c r="G11" i="34" s="1"/>
  <c r="G86" i="35"/>
  <c r="G12" i="35" s="1"/>
  <c r="G73" i="33"/>
  <c r="G10" i="33" s="1"/>
  <c r="G78" i="35"/>
  <c r="G11" i="35" s="1"/>
  <c r="G9" i="34"/>
  <c r="G89" i="34"/>
  <c r="G12" i="34" s="1"/>
  <c r="G14" i="33" l="1"/>
  <c r="E38" i="5" s="1"/>
  <c r="G14" i="35"/>
  <c r="E40" i="5" s="1"/>
  <c r="G14" i="34"/>
  <c r="G16" i="34" l="1"/>
  <c r="G18" i="34" s="1"/>
  <c r="E39" i="5"/>
  <c r="G16" i="33"/>
  <c r="G18" i="33" s="1"/>
  <c r="G16" i="35"/>
  <c r="G18" i="35" s="1"/>
  <c r="G16" i="29" l="1"/>
  <c r="E10" i="5" s="1"/>
  <c r="G18" i="29" l="1"/>
  <c r="G20" i="29" s="1"/>
  <c r="G65" i="28"/>
  <c r="G89" i="26"/>
  <c r="G93" i="28"/>
  <c r="G92" i="28"/>
  <c r="G91" i="28"/>
  <c r="G90" i="28"/>
  <c r="G86" i="28"/>
  <c r="G84" i="28"/>
  <c r="G83" i="28"/>
  <c r="G82" i="28"/>
  <c r="G81" i="28"/>
  <c r="G80" i="28"/>
  <c r="G79" i="28"/>
  <c r="G75" i="28"/>
  <c r="G73" i="28"/>
  <c r="G70" i="28"/>
  <c r="G60" i="28"/>
  <c r="G59" i="28"/>
  <c r="G58" i="28"/>
  <c r="G50" i="28"/>
  <c r="G49" i="28"/>
  <c r="G53" i="26" l="1"/>
  <c r="G94" i="28"/>
  <c r="G12" i="28" s="1"/>
  <c r="G56" i="28"/>
  <c r="G74" i="28"/>
  <c r="G62" i="28"/>
  <c r="G61" i="28"/>
  <c r="G57" i="28"/>
  <c r="G64" i="28"/>
  <c r="G66" i="28"/>
  <c r="G51" i="28"/>
  <c r="G52" i="28"/>
  <c r="G77" i="28"/>
  <c r="G85" i="28"/>
  <c r="G95" i="27"/>
  <c r="G93" i="27"/>
  <c r="G89" i="27"/>
  <c r="G85" i="27"/>
  <c r="G83" i="27"/>
  <c r="G86" i="27"/>
  <c r="G82" i="27"/>
  <c r="G74" i="27"/>
  <c r="G72" i="27"/>
  <c r="G64" i="27"/>
  <c r="G63" i="27"/>
  <c r="G59" i="27"/>
  <c r="G54" i="27"/>
  <c r="G50" i="27"/>
  <c r="G129" i="27"/>
  <c r="G128" i="27"/>
  <c r="G127" i="27"/>
  <c r="G126" i="27"/>
  <c r="G122" i="27"/>
  <c r="G120" i="27"/>
  <c r="G119" i="27"/>
  <c r="G117" i="27"/>
  <c r="G116" i="27"/>
  <c r="G115" i="27"/>
  <c r="G114" i="27"/>
  <c r="G113" i="27"/>
  <c r="G112" i="27"/>
  <c r="G111" i="27"/>
  <c r="G110" i="27"/>
  <c r="G109" i="27"/>
  <c r="G107" i="27"/>
  <c r="G106" i="27"/>
  <c r="G104" i="27"/>
  <c r="G103" i="27"/>
  <c r="G101" i="27"/>
  <c r="G99" i="27"/>
  <c r="G98" i="27"/>
  <c r="G97" i="27"/>
  <c r="G96" i="27"/>
  <c r="G55" i="27"/>
  <c r="G49" i="27"/>
  <c r="G48" i="27"/>
  <c r="G111" i="26"/>
  <c r="G53" i="28" l="1"/>
  <c r="G9" i="28" s="1"/>
  <c r="G67" i="28"/>
  <c r="G10" i="28" s="1"/>
  <c r="G87" i="28"/>
  <c r="G11" i="28" s="1"/>
  <c r="G88" i="27"/>
  <c r="G77" i="27"/>
  <c r="G78" i="27"/>
  <c r="G51" i="27"/>
  <c r="G65" i="27"/>
  <c r="G84" i="27"/>
  <c r="G87" i="27"/>
  <c r="G130" i="27"/>
  <c r="G13" i="27" s="1"/>
  <c r="G52" i="27"/>
  <c r="G102" i="27"/>
  <c r="G118" i="27"/>
  <c r="G121" i="27"/>
  <c r="G83" i="26"/>
  <c r="G76" i="26"/>
  <c r="G56" i="27" l="1"/>
  <c r="G14" i="28"/>
  <c r="G61" i="27"/>
  <c r="G76" i="27"/>
  <c r="G9" i="27"/>
  <c r="G123" i="27"/>
  <c r="G12" i="27" s="1"/>
  <c r="G66" i="27"/>
  <c r="G90" i="27"/>
  <c r="G11" i="27" s="1"/>
  <c r="G62" i="27"/>
  <c r="G149" i="26"/>
  <c r="G148" i="26"/>
  <c r="G147" i="26"/>
  <c r="G146" i="26"/>
  <c r="G142" i="26"/>
  <c r="G140" i="26"/>
  <c r="G139" i="26"/>
  <c r="G138" i="26"/>
  <c r="G136" i="26"/>
  <c r="G135" i="26"/>
  <c r="G141" i="26"/>
  <c r="G133" i="26"/>
  <c r="G132" i="26"/>
  <c r="G131" i="26"/>
  <c r="G130" i="26"/>
  <c r="G129" i="26"/>
  <c r="G127" i="26"/>
  <c r="G126" i="26"/>
  <c r="G125" i="26"/>
  <c r="G123" i="26"/>
  <c r="G121" i="26"/>
  <c r="G119" i="26"/>
  <c r="G117" i="26"/>
  <c r="G116" i="26"/>
  <c r="G114" i="26"/>
  <c r="G113" i="26"/>
  <c r="G112" i="26"/>
  <c r="G109" i="26"/>
  <c r="G108" i="26"/>
  <c r="G106" i="26"/>
  <c r="G102" i="26"/>
  <c r="G97" i="26"/>
  <c r="G94" i="26"/>
  <c r="G93" i="26"/>
  <c r="G84" i="26"/>
  <c r="G82" i="26"/>
  <c r="G81" i="26"/>
  <c r="G80" i="26"/>
  <c r="G79" i="26"/>
  <c r="G77" i="26"/>
  <c r="G71" i="26"/>
  <c r="G70" i="26"/>
  <c r="G68" i="26"/>
  <c r="G57" i="26"/>
  <c r="G56" i="26"/>
  <c r="G52" i="26"/>
  <c r="G64" i="26"/>
  <c r="G88" i="26"/>
  <c r="G50" i="26"/>
  <c r="G49" i="26"/>
  <c r="G48" i="26"/>
  <c r="G47" i="26"/>
  <c r="F39" i="5"/>
  <c r="G39" i="5" s="1"/>
  <c r="F38" i="5"/>
  <c r="G38" i="5" s="1"/>
  <c r="G79" i="27" l="1"/>
  <c r="G10" i="27" s="1"/>
  <c r="G15" i="27" s="1"/>
  <c r="E28" i="5" s="1"/>
  <c r="G16" i="28"/>
  <c r="G18" i="28" s="1"/>
  <c r="E29" i="5"/>
  <c r="G61" i="26"/>
  <c r="G69" i="26"/>
  <c r="G101" i="26"/>
  <c r="G150" i="26"/>
  <c r="G13" i="26" s="1"/>
  <c r="G73" i="26"/>
  <c r="G72" i="26"/>
  <c r="G118" i="26"/>
  <c r="G87" i="26"/>
  <c r="G99" i="26"/>
  <c r="G51" i="26"/>
  <c r="G63" i="26"/>
  <c r="G134" i="26"/>
  <c r="G137" i="26"/>
  <c r="G98" i="26"/>
  <c r="G54" i="26"/>
  <c r="G96" i="26"/>
  <c r="G100" i="26"/>
  <c r="F35" i="5"/>
  <c r="G35" i="5" s="1"/>
  <c r="F36" i="5"/>
  <c r="G36" i="5" s="1"/>
  <c r="G58" i="26" l="1"/>
  <c r="G17" i="27"/>
  <c r="G19" i="27" s="1"/>
  <c r="G65" i="26"/>
  <c r="G86" i="26"/>
  <c r="G95" i="26"/>
  <c r="G103" i="26" s="1"/>
  <c r="G11" i="26" s="1"/>
  <c r="G66" i="26"/>
  <c r="G143" i="26"/>
  <c r="G12" i="26" s="1"/>
  <c r="G9" i="26"/>
  <c r="G90" i="26" l="1"/>
  <c r="G10" i="26" s="1"/>
  <c r="G15" i="26" s="1"/>
  <c r="G17" i="26" s="1"/>
  <c r="G19" i="26" s="1"/>
  <c r="G83" i="25"/>
  <c r="E27" i="5" l="1"/>
  <c r="G82" i="25"/>
  <c r="G88" i="25"/>
  <c r="G51" i="25"/>
  <c r="G48" i="25"/>
  <c r="G140" i="25"/>
  <c r="G139" i="25"/>
  <c r="G138" i="25"/>
  <c r="G137" i="25"/>
  <c r="G133" i="25"/>
  <c r="G131" i="25"/>
  <c r="G130" i="25"/>
  <c r="G129" i="25"/>
  <c r="G127" i="25"/>
  <c r="G126" i="25"/>
  <c r="G132" i="25"/>
  <c r="G124" i="25"/>
  <c r="G121" i="25"/>
  <c r="G120" i="25"/>
  <c r="G119" i="25"/>
  <c r="G118" i="25"/>
  <c r="G116" i="25"/>
  <c r="G115" i="25"/>
  <c r="G113" i="25"/>
  <c r="G111" i="25"/>
  <c r="G110" i="25"/>
  <c r="G109" i="25"/>
  <c r="G108" i="25"/>
  <c r="G107" i="25"/>
  <c r="G99" i="25"/>
  <c r="G96" i="25"/>
  <c r="G97" i="25"/>
  <c r="G93" i="25"/>
  <c r="G92" i="25"/>
  <c r="G87" i="25"/>
  <c r="G80" i="25"/>
  <c r="G78" i="25"/>
  <c r="G77" i="25"/>
  <c r="G72" i="25"/>
  <c r="G66" i="25"/>
  <c r="G69" i="25"/>
  <c r="G65" i="25"/>
  <c r="G58" i="25"/>
  <c r="G57" i="25"/>
  <c r="G55" i="25"/>
  <c r="G86" i="25"/>
  <c r="G53" i="25"/>
  <c r="G50" i="25"/>
  <c r="G49" i="25"/>
  <c r="G47" i="25"/>
  <c r="G85" i="25" l="1"/>
  <c r="G95" i="25"/>
  <c r="G125" i="25"/>
  <c r="G128" i="25"/>
  <c r="G100" i="25"/>
  <c r="G114" i="25"/>
  <c r="G141" i="25"/>
  <c r="G13" i="25" s="1"/>
  <c r="G73" i="25"/>
  <c r="G74" i="25"/>
  <c r="G64" i="25"/>
  <c r="G101" i="25"/>
  <c r="G105" i="25"/>
  <c r="G123" i="25"/>
  <c r="G62" i="25"/>
  <c r="G70" i="25"/>
  <c r="G52" i="25"/>
  <c r="G54" i="25"/>
  <c r="G98" i="25"/>
  <c r="G118" i="24"/>
  <c r="G117" i="24"/>
  <c r="G111" i="24"/>
  <c r="G107" i="24"/>
  <c r="G108" i="24"/>
  <c r="G109" i="24"/>
  <c r="G105" i="24"/>
  <c r="G99" i="24"/>
  <c r="G98" i="24"/>
  <c r="G91" i="24"/>
  <c r="G95" i="24"/>
  <c r="G68" i="24"/>
  <c r="G71" i="24"/>
  <c r="G69" i="24"/>
  <c r="G67" i="24"/>
  <c r="G61" i="24"/>
  <c r="G82" i="24"/>
  <c r="G83" i="24"/>
  <c r="G58" i="24"/>
  <c r="G78" i="24"/>
  <c r="G127" i="24"/>
  <c r="G126" i="24"/>
  <c r="G125" i="24"/>
  <c r="G124" i="24"/>
  <c r="G120" i="24"/>
  <c r="G115" i="24"/>
  <c r="G114" i="24"/>
  <c r="G113" i="24"/>
  <c r="G112" i="24"/>
  <c r="G110" i="24"/>
  <c r="G103" i="24"/>
  <c r="G102" i="24"/>
  <c r="G100" i="24"/>
  <c r="G97" i="24"/>
  <c r="G96" i="24"/>
  <c r="G89" i="24"/>
  <c r="G88" i="24"/>
  <c r="G72" i="24"/>
  <c r="G53" i="24"/>
  <c r="G51" i="24"/>
  <c r="G50" i="24"/>
  <c r="G49" i="24"/>
  <c r="G48" i="24"/>
  <c r="G58" i="11"/>
  <c r="G94" i="25" l="1"/>
  <c r="G67" i="25"/>
  <c r="G59" i="25"/>
  <c r="G9" i="25" s="1"/>
  <c r="G134" i="25"/>
  <c r="G12" i="25" s="1"/>
  <c r="G57" i="11"/>
  <c r="G52" i="24"/>
  <c r="G54" i="24" s="1"/>
  <c r="G9" i="24" s="1"/>
  <c r="G76" i="24"/>
  <c r="G101" i="24"/>
  <c r="G86" i="24"/>
  <c r="G84" i="24"/>
  <c r="G75" i="24"/>
  <c r="G57" i="24"/>
  <c r="G59" i="24"/>
  <c r="G128" i="24"/>
  <c r="G13" i="24" s="1"/>
  <c r="G63" i="24"/>
  <c r="G62" i="24"/>
  <c r="G116" i="24"/>
  <c r="G119" i="24"/>
  <c r="G73" i="24"/>
  <c r="G77" i="24"/>
  <c r="G60" i="24"/>
  <c r="G90" i="24"/>
  <c r="G75" i="23"/>
  <c r="G74" i="23"/>
  <c r="G73" i="23"/>
  <c r="G134" i="23"/>
  <c r="G133" i="23"/>
  <c r="G130" i="23"/>
  <c r="G129" i="23"/>
  <c r="G128" i="23"/>
  <c r="G127" i="23"/>
  <c r="G123" i="23"/>
  <c r="G121" i="23"/>
  <c r="G115" i="23"/>
  <c r="G113" i="23"/>
  <c r="G112" i="23"/>
  <c r="G110" i="23"/>
  <c r="G109" i="23"/>
  <c r="G108" i="23"/>
  <c r="G98" i="23"/>
  <c r="G90" i="23"/>
  <c r="G88" i="23"/>
  <c r="G89" i="23"/>
  <c r="G87" i="23"/>
  <c r="G85" i="23"/>
  <c r="G83" i="23"/>
  <c r="G82" i="23"/>
  <c r="G81" i="23"/>
  <c r="G70" i="23"/>
  <c r="G66" i="23"/>
  <c r="G57" i="23"/>
  <c r="G65" i="23"/>
  <c r="G51" i="23"/>
  <c r="G49" i="23"/>
  <c r="G143" i="23"/>
  <c r="G142" i="23"/>
  <c r="G141" i="23"/>
  <c r="G140" i="23"/>
  <c r="G136" i="23"/>
  <c r="G132" i="23"/>
  <c r="G131" i="23"/>
  <c r="G124" i="23"/>
  <c r="G119" i="23"/>
  <c r="G111" i="23"/>
  <c r="G106" i="23"/>
  <c r="G101" i="23"/>
  <c r="G86" i="23"/>
  <c r="G71" i="23"/>
  <c r="G58" i="23"/>
  <c r="G56" i="23"/>
  <c r="G54" i="23"/>
  <c r="G50" i="23"/>
  <c r="G48" i="23"/>
  <c r="G126" i="23" l="1"/>
  <c r="G117" i="23"/>
  <c r="G102" i="25"/>
  <c r="G11" i="25" s="1"/>
  <c r="G79" i="24"/>
  <c r="G10" i="24" s="1"/>
  <c r="G121" i="24"/>
  <c r="G12" i="24" s="1"/>
  <c r="G87" i="24"/>
  <c r="G85" i="24"/>
  <c r="G68" i="23"/>
  <c r="G67" i="23"/>
  <c r="G62" i="23"/>
  <c r="G100" i="23"/>
  <c r="G144" i="23"/>
  <c r="G13" i="23" s="1"/>
  <c r="G77" i="23"/>
  <c r="G76" i="23"/>
  <c r="G64" i="23"/>
  <c r="G135" i="23"/>
  <c r="G93" i="23"/>
  <c r="G94" i="23"/>
  <c r="G52" i="23"/>
  <c r="G53" i="23"/>
  <c r="G102" i="23"/>
  <c r="G72" i="22"/>
  <c r="G79" i="22"/>
  <c r="G81" i="22"/>
  <c r="G63" i="22"/>
  <c r="G55" i="22"/>
  <c r="G66" i="22"/>
  <c r="G65" i="22"/>
  <c r="G90" i="22"/>
  <c r="G89" i="21"/>
  <c r="G149" i="22"/>
  <c r="G148" i="22"/>
  <c r="G147" i="22"/>
  <c r="G146" i="22"/>
  <c r="G142" i="22"/>
  <c r="G140" i="22"/>
  <c r="G139" i="22"/>
  <c r="G137" i="22"/>
  <c r="G136" i="22"/>
  <c r="G135" i="22"/>
  <c r="G134" i="22"/>
  <c r="G133" i="22"/>
  <c r="G132" i="22"/>
  <c r="G131" i="22"/>
  <c r="G130" i="22"/>
  <c r="G129" i="22"/>
  <c r="G127" i="22"/>
  <c r="G126" i="22"/>
  <c r="G125" i="22"/>
  <c r="G123" i="22"/>
  <c r="G121" i="22"/>
  <c r="G117" i="22"/>
  <c r="G116" i="22"/>
  <c r="G114" i="22"/>
  <c r="G113" i="22"/>
  <c r="G112" i="22"/>
  <c r="G111" i="22"/>
  <c r="G110" i="22"/>
  <c r="G109" i="22"/>
  <c r="G107" i="22"/>
  <c r="G101" i="22"/>
  <c r="G103" i="22"/>
  <c r="G98" i="22"/>
  <c r="G97" i="22"/>
  <c r="G99" i="22"/>
  <c r="G94" i="22"/>
  <c r="G88" i="22"/>
  <c r="G85" i="22"/>
  <c r="G84" i="22"/>
  <c r="G83" i="22"/>
  <c r="G82" i="22"/>
  <c r="G78" i="22"/>
  <c r="G73" i="22"/>
  <c r="G70" i="22"/>
  <c r="G59" i="22"/>
  <c r="G58" i="22"/>
  <c r="G57" i="22"/>
  <c r="G53" i="22"/>
  <c r="G51" i="22"/>
  <c r="G50" i="22"/>
  <c r="G49" i="22"/>
  <c r="G48" i="22"/>
  <c r="G47" i="22"/>
  <c r="G88" i="21"/>
  <c r="G106" i="21"/>
  <c r="G84" i="16"/>
  <c r="G116" i="23" l="1"/>
  <c r="G119" i="22"/>
  <c r="G67" i="22"/>
  <c r="G54" i="22"/>
  <c r="G71" i="22"/>
  <c r="G89" i="22"/>
  <c r="G99" i="23"/>
  <c r="G103" i="23" s="1"/>
  <c r="G11" i="23" s="1"/>
  <c r="G52" i="22"/>
  <c r="G60" i="22" s="1"/>
  <c r="G9" i="22" s="1"/>
  <c r="G92" i="23"/>
  <c r="G95" i="23" s="1"/>
  <c r="G10" i="23" s="1"/>
  <c r="G92" i="24"/>
  <c r="G11" i="24" s="1"/>
  <c r="G15" i="24" s="1"/>
  <c r="G59" i="23"/>
  <c r="G9" i="23" s="1"/>
  <c r="G137" i="23"/>
  <c r="G12" i="23" s="1"/>
  <c r="G87" i="22"/>
  <c r="G95" i="22"/>
  <c r="G100" i="22"/>
  <c r="G150" i="22"/>
  <c r="G13" i="22" s="1"/>
  <c r="G68" i="22"/>
  <c r="G96" i="22"/>
  <c r="G138" i="22"/>
  <c r="G141" i="22"/>
  <c r="G102" i="22"/>
  <c r="G87" i="21"/>
  <c r="G71" i="21"/>
  <c r="G67" i="21"/>
  <c r="G48" i="21"/>
  <c r="G118" i="22" l="1"/>
  <c r="G143" i="22" s="1"/>
  <c r="G12" i="22" s="1"/>
  <c r="G55" i="21"/>
  <c r="G70" i="21"/>
  <c r="G17" i="24"/>
  <c r="G19" i="24" s="1"/>
  <c r="E25" i="5"/>
  <c r="G15" i="23"/>
  <c r="E22" i="5" s="1"/>
  <c r="G104" i="22"/>
  <c r="G11" i="22" s="1"/>
  <c r="G75" i="22"/>
  <c r="G74" i="22"/>
  <c r="G154" i="21"/>
  <c r="G153" i="21"/>
  <c r="G152" i="21"/>
  <c r="G151" i="21"/>
  <c r="G147" i="21"/>
  <c r="G145" i="21"/>
  <c r="G144" i="21"/>
  <c r="G142" i="21"/>
  <c r="G141" i="21"/>
  <c r="G140" i="21"/>
  <c r="G139" i="21"/>
  <c r="G138" i="21"/>
  <c r="G137" i="21"/>
  <c r="G136" i="21"/>
  <c r="G135" i="21"/>
  <c r="G134" i="21"/>
  <c r="G132" i="21"/>
  <c r="G131" i="21"/>
  <c r="G130" i="21"/>
  <c r="G128" i="21"/>
  <c r="G126" i="21"/>
  <c r="G124" i="21"/>
  <c r="G122" i="21"/>
  <c r="G121" i="21"/>
  <c r="G119" i="21"/>
  <c r="G118" i="21"/>
  <c r="G117" i="21"/>
  <c r="G116" i="21"/>
  <c r="G115" i="21"/>
  <c r="G114" i="21"/>
  <c r="G112" i="21"/>
  <c r="G105" i="21"/>
  <c r="G108" i="21"/>
  <c r="G102" i="21"/>
  <c r="G103" i="21"/>
  <c r="G99" i="21"/>
  <c r="G98" i="21"/>
  <c r="G86" i="21"/>
  <c r="G85" i="21"/>
  <c r="G84" i="21"/>
  <c r="G83" i="21"/>
  <c r="G81" i="21"/>
  <c r="G80" i="21"/>
  <c r="G75" i="21"/>
  <c r="G63" i="21"/>
  <c r="G59" i="21"/>
  <c r="G58" i="21"/>
  <c r="G57" i="21"/>
  <c r="G54" i="21"/>
  <c r="G93" i="21"/>
  <c r="G53" i="21"/>
  <c r="G66" i="21"/>
  <c r="G51" i="21"/>
  <c r="G92" i="21"/>
  <c r="G52" i="21"/>
  <c r="G94" i="21"/>
  <c r="G50" i="21"/>
  <c r="G49" i="21"/>
  <c r="G47" i="21"/>
  <c r="G132" i="16"/>
  <c r="G82" i="16"/>
  <c r="G116" i="16"/>
  <c r="G115" i="16"/>
  <c r="G109" i="16"/>
  <c r="G108" i="16"/>
  <c r="G100" i="16"/>
  <c r="G83" i="16"/>
  <c r="G77" i="16"/>
  <c r="G70" i="16"/>
  <c r="G126" i="16" l="1"/>
  <c r="G122" i="16"/>
  <c r="G17" i="23"/>
  <c r="G19" i="23" s="1"/>
  <c r="G91" i="22"/>
  <c r="G10" i="22" s="1"/>
  <c r="G15" i="22" s="1"/>
  <c r="E21" i="5" s="1"/>
  <c r="G123" i="21"/>
  <c r="G100" i="21"/>
  <c r="G68" i="21"/>
  <c r="G60" i="21"/>
  <c r="G9" i="21" s="1"/>
  <c r="G91" i="21"/>
  <c r="G101" i="21"/>
  <c r="G104" i="21"/>
  <c r="G155" i="21"/>
  <c r="G13" i="21" s="1"/>
  <c r="G143" i="21"/>
  <c r="G146" i="21"/>
  <c r="G65" i="21"/>
  <c r="G107" i="21"/>
  <c r="G52" i="15"/>
  <c r="G59" i="16"/>
  <c r="G58" i="16"/>
  <c r="G76" i="16"/>
  <c r="G67" i="9"/>
  <c r="G63" i="10"/>
  <c r="G105" i="15"/>
  <c r="G17" i="22" l="1"/>
  <c r="G19" i="22" s="1"/>
  <c r="G109" i="21"/>
  <c r="G11" i="21" s="1"/>
  <c r="G148" i="21"/>
  <c r="G12" i="21" s="1"/>
  <c r="G77" i="21"/>
  <c r="G76" i="21"/>
  <c r="G55" i="16"/>
  <c r="G67" i="16"/>
  <c r="G73" i="15"/>
  <c r="G68" i="15"/>
  <c r="G100" i="15"/>
  <c r="G96" i="15"/>
  <c r="G72" i="15"/>
  <c r="G62" i="15"/>
  <c r="G82" i="15"/>
  <c r="G70" i="12"/>
  <c r="G76" i="12"/>
  <c r="G95" i="21" l="1"/>
  <c r="G10" i="21" s="1"/>
  <c r="G15" i="21" s="1"/>
  <c r="E20" i="5" s="1"/>
  <c r="G83" i="15"/>
  <c r="G118" i="12"/>
  <c r="G75" i="12"/>
  <c r="G63" i="12"/>
  <c r="G112" i="12"/>
  <c r="G108" i="12" l="1"/>
  <c r="G17" i="21"/>
  <c r="G19" i="21" s="1"/>
  <c r="G104" i="9"/>
  <c r="G91" i="12"/>
  <c r="G127" i="11"/>
  <c r="G141" i="16"/>
  <c r="G107" i="15"/>
  <c r="G127" i="12"/>
  <c r="G95" i="10"/>
  <c r="G121" i="9"/>
  <c r="G94" i="10" l="1"/>
  <c r="G78" i="10"/>
  <c r="G67" i="10"/>
  <c r="G64" i="10"/>
  <c r="G113" i="11" l="1"/>
  <c r="G101" i="11"/>
  <c r="G97" i="11"/>
  <c r="G62" i="11"/>
  <c r="G65" i="11"/>
  <c r="G64" i="11"/>
  <c r="G93" i="11" l="1"/>
  <c r="G94" i="11"/>
  <c r="G92" i="11" l="1"/>
  <c r="G51" i="11"/>
  <c r="G126" i="11"/>
  <c r="G116" i="11"/>
  <c r="G99" i="11" l="1"/>
  <c r="G100" i="11"/>
  <c r="G86" i="11"/>
  <c r="G70" i="11" l="1"/>
  <c r="G71" i="11"/>
  <c r="G61" i="11"/>
  <c r="G72" i="11"/>
  <c r="G76" i="11"/>
  <c r="G73" i="11"/>
  <c r="G140" i="16" l="1"/>
  <c r="G111" i="16"/>
  <c r="G54" i="16" l="1"/>
  <c r="G56" i="16" l="1"/>
  <c r="G88" i="16"/>
  <c r="G53" i="16"/>
  <c r="G148" i="16"/>
  <c r="G147" i="16"/>
  <c r="G146" i="16"/>
  <c r="G145" i="16"/>
  <c r="G139" i="16"/>
  <c r="G138" i="16"/>
  <c r="G137" i="16"/>
  <c r="G135" i="16"/>
  <c r="G134" i="16"/>
  <c r="G133" i="16"/>
  <c r="G131" i="16"/>
  <c r="G130" i="16"/>
  <c r="G129" i="16"/>
  <c r="G128" i="16"/>
  <c r="G125" i="16"/>
  <c r="G124" i="16"/>
  <c r="G120" i="16"/>
  <c r="G118" i="16"/>
  <c r="G113" i="16"/>
  <c r="G112" i="16"/>
  <c r="G110" i="16"/>
  <c r="G101" i="16"/>
  <c r="G98" i="16"/>
  <c r="G97" i="16"/>
  <c r="G96" i="16"/>
  <c r="G94" i="16"/>
  <c r="G93" i="16"/>
  <c r="G89" i="16"/>
  <c r="G87" i="16"/>
  <c r="G81" i="16"/>
  <c r="G80" i="16"/>
  <c r="G79" i="16"/>
  <c r="G73" i="16"/>
  <c r="G71" i="16"/>
  <c r="G69" i="16"/>
  <c r="G64" i="16"/>
  <c r="G60" i="16"/>
  <c r="G52" i="16"/>
  <c r="G51" i="16"/>
  <c r="G50" i="16"/>
  <c r="G66" i="16" l="1"/>
  <c r="G86" i="16"/>
  <c r="G95" i="16"/>
  <c r="G68" i="16"/>
  <c r="G106" i="16"/>
  <c r="G149" i="16"/>
  <c r="G13" i="16" s="1"/>
  <c r="G61" i="16"/>
  <c r="G9" i="16" s="1"/>
  <c r="G136" i="16"/>
  <c r="G117" i="16"/>
  <c r="G102" i="16"/>
  <c r="G72" i="16"/>
  <c r="G99" i="16"/>
  <c r="G90" i="16" l="1"/>
  <c r="G10" i="16" s="1"/>
  <c r="G142" i="16"/>
  <c r="G12" i="16" s="1"/>
  <c r="G98" i="15"/>
  <c r="G106" i="15"/>
  <c r="G103" i="16"/>
  <c r="G11" i="16" s="1"/>
  <c r="G91" i="15"/>
  <c r="G15" i="16" l="1"/>
  <c r="G17" i="16" l="1"/>
  <c r="G19" i="16" s="1"/>
  <c r="E19" i="5"/>
  <c r="G51" i="15" l="1"/>
  <c r="G76" i="15"/>
  <c r="G77" i="15"/>
  <c r="G75" i="15"/>
  <c r="G114" i="15"/>
  <c r="G113" i="15"/>
  <c r="G112" i="15"/>
  <c r="G111" i="15"/>
  <c r="G104" i="15"/>
  <c r="G103" i="15"/>
  <c r="G102" i="15"/>
  <c r="G101" i="15"/>
  <c r="G99" i="15"/>
  <c r="G94" i="15"/>
  <c r="G90" i="15"/>
  <c r="G89" i="15"/>
  <c r="G88" i="15"/>
  <c r="G84" i="15"/>
  <c r="G81" i="15"/>
  <c r="G71" i="15"/>
  <c r="G70" i="15"/>
  <c r="G63" i="15"/>
  <c r="G61" i="15"/>
  <c r="G59" i="15"/>
  <c r="G55" i="15"/>
  <c r="G54" i="15"/>
  <c r="G50" i="15"/>
  <c r="G49" i="15"/>
  <c r="G48" i="15"/>
  <c r="G57" i="14"/>
  <c r="G55" i="14"/>
  <c r="G48" i="14"/>
  <c r="G67" i="14"/>
  <c r="G66" i="14"/>
  <c r="G65" i="14"/>
  <c r="G64" i="14"/>
  <c r="G58" i="14"/>
  <c r="G49" i="14"/>
  <c r="G85" i="15" l="1"/>
  <c r="G115" i="15"/>
  <c r="G13" i="15" s="1"/>
  <c r="G53" i="15"/>
  <c r="G56" i="15" s="1"/>
  <c r="G9" i="15" s="1"/>
  <c r="G108" i="15"/>
  <c r="G60" i="15"/>
  <c r="G60" i="14"/>
  <c r="G68" i="14"/>
  <c r="G11" i="14" s="1"/>
  <c r="G54" i="14"/>
  <c r="G61" i="14" s="1"/>
  <c r="G50" i="14"/>
  <c r="G9" i="14" s="1"/>
  <c r="G79" i="13"/>
  <c r="G78" i="13"/>
  <c r="G75" i="13"/>
  <c r="G73" i="13"/>
  <c r="G70" i="13"/>
  <c r="G62" i="13"/>
  <c r="G60" i="13"/>
  <c r="G56" i="13"/>
  <c r="G54" i="13"/>
  <c r="G55" i="13"/>
  <c r="G53" i="13"/>
  <c r="G52" i="13"/>
  <c r="G86" i="13"/>
  <c r="G85" i="13"/>
  <c r="G84" i="13"/>
  <c r="G83" i="13"/>
  <c r="G49" i="13"/>
  <c r="G48" i="13"/>
  <c r="G77" i="13" l="1"/>
  <c r="G72" i="13"/>
  <c r="G126" i="12"/>
  <c r="G12" i="15"/>
  <c r="G11" i="15"/>
  <c r="G64" i="15"/>
  <c r="G65" i="15"/>
  <c r="G10" i="14"/>
  <c r="G63" i="13"/>
  <c r="G51" i="13"/>
  <c r="G65" i="13"/>
  <c r="G71" i="13"/>
  <c r="G87" i="13"/>
  <c r="G12" i="13" s="1"/>
  <c r="G61" i="13"/>
  <c r="G78" i="15" l="1"/>
  <c r="G10" i="15"/>
  <c r="G15" i="15" s="1"/>
  <c r="E18" i="5" s="1"/>
  <c r="G13" i="14"/>
  <c r="G66" i="13"/>
  <c r="G57" i="13"/>
  <c r="G9" i="13" s="1"/>
  <c r="G80" i="13"/>
  <c r="G11" i="13" s="1"/>
  <c r="G64" i="13"/>
  <c r="G134" i="12"/>
  <c r="G133" i="12"/>
  <c r="G132" i="12"/>
  <c r="G131" i="12"/>
  <c r="G125" i="12"/>
  <c r="G124" i="12"/>
  <c r="G122" i="12"/>
  <c r="G121" i="12"/>
  <c r="G120" i="12"/>
  <c r="G119" i="12"/>
  <c r="G117" i="12"/>
  <c r="G115" i="12"/>
  <c r="G116" i="12"/>
  <c r="G111" i="12"/>
  <c r="G114" i="12"/>
  <c r="G106" i="12"/>
  <c r="G104" i="12"/>
  <c r="G102" i="12"/>
  <c r="G101" i="12"/>
  <c r="G100" i="12"/>
  <c r="G99" i="12"/>
  <c r="G98" i="12"/>
  <c r="G92" i="12"/>
  <c r="G89" i="12"/>
  <c r="G88" i="12"/>
  <c r="G87" i="12"/>
  <c r="G85" i="12"/>
  <c r="G84" i="12"/>
  <c r="G79" i="12"/>
  <c r="G69" i="12"/>
  <c r="G74" i="12"/>
  <c r="G73" i="12"/>
  <c r="G72" i="12"/>
  <c r="G64" i="12"/>
  <c r="G62" i="12"/>
  <c r="G78" i="12"/>
  <c r="G59" i="12"/>
  <c r="G55" i="12"/>
  <c r="G54" i="12"/>
  <c r="G53" i="12"/>
  <c r="G80" i="12"/>
  <c r="G52" i="12"/>
  <c r="G51" i="12"/>
  <c r="G50" i="12"/>
  <c r="G49" i="12"/>
  <c r="G48" i="12"/>
  <c r="F32" i="5"/>
  <c r="G32" i="5" s="1"/>
  <c r="F33" i="5"/>
  <c r="G33" i="5" s="1"/>
  <c r="F24" i="5"/>
  <c r="G24" i="5" s="1"/>
  <c r="F25" i="5"/>
  <c r="G25" i="5" s="1"/>
  <c r="F27" i="5"/>
  <c r="G27" i="5" s="1"/>
  <c r="F28" i="5"/>
  <c r="G28" i="5" s="1"/>
  <c r="F37" i="5"/>
  <c r="G37" i="5" s="1"/>
  <c r="F29" i="5"/>
  <c r="G29" i="5" s="1"/>
  <c r="F40" i="5"/>
  <c r="G40" i="5" s="1"/>
  <c r="G17" i="15" l="1"/>
  <c r="G19" i="15" s="1"/>
  <c r="G15" i="14"/>
  <c r="G17" i="14" s="1"/>
  <c r="E17" i="5"/>
  <c r="G67" i="13"/>
  <c r="G10" i="13" s="1"/>
  <c r="G14" i="13" s="1"/>
  <c r="E16" i="5" s="1"/>
  <c r="G86" i="12"/>
  <c r="G61" i="12"/>
  <c r="G135" i="12"/>
  <c r="G13" i="12" s="1"/>
  <c r="G103" i="12"/>
  <c r="G123" i="12"/>
  <c r="G66" i="12"/>
  <c r="G97" i="12"/>
  <c r="G56" i="12"/>
  <c r="G9" i="12" s="1"/>
  <c r="G93" i="12"/>
  <c r="G60" i="12"/>
  <c r="G90" i="12"/>
  <c r="G110" i="12"/>
  <c r="G128" i="12" l="1"/>
  <c r="G12" i="12" s="1"/>
  <c r="F16" i="5"/>
  <c r="G16" i="5" s="1"/>
  <c r="G16" i="13"/>
  <c r="G18" i="13" s="1"/>
  <c r="G94" i="12"/>
  <c r="G11" i="12" s="1"/>
  <c r="G65" i="12"/>
  <c r="G81" i="12" s="1"/>
  <c r="G10" i="12" s="1"/>
  <c r="G59" i="10"/>
  <c r="G50" i="10"/>
  <c r="G15" i="12" l="1"/>
  <c r="G49" i="9"/>
  <c r="G134" i="11"/>
  <c r="G133" i="11"/>
  <c r="G132" i="11"/>
  <c r="G131" i="11"/>
  <c r="G125" i="11"/>
  <c r="G124" i="11"/>
  <c r="G123" i="11"/>
  <c r="G121" i="11"/>
  <c r="G120" i="11"/>
  <c r="G119" i="11"/>
  <c r="G118" i="11"/>
  <c r="G117" i="11"/>
  <c r="G111" i="11"/>
  <c r="G115" i="11"/>
  <c r="G108" i="11"/>
  <c r="G106" i="11"/>
  <c r="G104" i="11"/>
  <c r="G103" i="11"/>
  <c r="G102" i="11"/>
  <c r="G96" i="11"/>
  <c r="G95" i="11"/>
  <c r="G87" i="11"/>
  <c r="G84" i="11"/>
  <c r="G83" i="11"/>
  <c r="G82" i="11"/>
  <c r="G81" i="11"/>
  <c r="G60" i="11"/>
  <c r="G75" i="11"/>
  <c r="G67" i="11"/>
  <c r="G50" i="11"/>
  <c r="G49" i="11"/>
  <c r="G48" i="11"/>
  <c r="G77" i="11"/>
  <c r="G47" i="11"/>
  <c r="G46" i="11"/>
  <c r="G120" i="9"/>
  <c r="G87" i="9"/>
  <c r="G59" i="9"/>
  <c r="G52" i="11" l="1"/>
  <c r="G9" i="11" s="1"/>
  <c r="G55" i="11"/>
  <c r="G17" i="12"/>
  <c r="G19" i="12" s="1"/>
  <c r="E15" i="5"/>
  <c r="G122" i="11"/>
  <c r="G135" i="11"/>
  <c r="G13" i="11" s="1"/>
  <c r="G105" i="11"/>
  <c r="G88" i="11"/>
  <c r="G59" i="11"/>
  <c r="G66" i="11"/>
  <c r="G85" i="11"/>
  <c r="G110" i="11"/>
  <c r="G128" i="11" l="1"/>
  <c r="G12" i="11" s="1"/>
  <c r="G89" i="11"/>
  <c r="G11" i="11" s="1"/>
  <c r="G75" i="9"/>
  <c r="G50" i="9"/>
  <c r="G102" i="10" l="1"/>
  <c r="G101" i="10"/>
  <c r="G100" i="10"/>
  <c r="G99" i="10"/>
  <c r="G93" i="10"/>
  <c r="G92" i="10"/>
  <c r="G91" i="10"/>
  <c r="G90" i="10"/>
  <c r="G89" i="10"/>
  <c r="G88" i="10"/>
  <c r="G86" i="10"/>
  <c r="G84" i="10"/>
  <c r="G83" i="10"/>
  <c r="G81" i="10"/>
  <c r="G80" i="10"/>
  <c r="G79" i="10"/>
  <c r="G76" i="10"/>
  <c r="G66" i="10"/>
  <c r="G60" i="10"/>
  <c r="G58" i="10"/>
  <c r="G69" i="10"/>
  <c r="G56" i="10"/>
  <c r="G52" i="10"/>
  <c r="G51" i="10"/>
  <c r="G70" i="10"/>
  <c r="G49" i="10"/>
  <c r="G48" i="10"/>
  <c r="G87" i="10" l="1"/>
  <c r="G82" i="10"/>
  <c r="G75" i="10"/>
  <c r="G103" i="10"/>
  <c r="G12" i="10" s="1"/>
  <c r="G57" i="10"/>
  <c r="G53" i="10"/>
  <c r="G9" i="10" s="1"/>
  <c r="G70" i="9"/>
  <c r="G69" i="9"/>
  <c r="G62" i="10" l="1"/>
  <c r="G96" i="10"/>
  <c r="G11" i="10" s="1"/>
  <c r="G61" i="10"/>
  <c r="G80" i="9"/>
  <c r="G71" i="10" l="1"/>
  <c r="G10" i="10" s="1"/>
  <c r="G14" i="10" s="1"/>
  <c r="G128" i="9"/>
  <c r="G127" i="9"/>
  <c r="G126" i="9"/>
  <c r="G125" i="9"/>
  <c r="G119" i="9"/>
  <c r="G118" i="9"/>
  <c r="G116" i="9"/>
  <c r="G115" i="9"/>
  <c r="G114" i="9"/>
  <c r="G113" i="9"/>
  <c r="G112" i="9"/>
  <c r="G106" i="9"/>
  <c r="G111" i="9"/>
  <c r="G110" i="9"/>
  <c r="G102" i="9"/>
  <c r="G100" i="9"/>
  <c r="G98" i="9"/>
  <c r="G97" i="9"/>
  <c r="G96" i="9"/>
  <c r="G95" i="9"/>
  <c r="G94" i="9"/>
  <c r="G88" i="9"/>
  <c r="G85" i="9"/>
  <c r="G84" i="9"/>
  <c r="G83" i="9"/>
  <c r="G81" i="9"/>
  <c r="G72" i="9"/>
  <c r="G62" i="9"/>
  <c r="G61" i="9"/>
  <c r="G74" i="9"/>
  <c r="G53" i="9"/>
  <c r="G52" i="9"/>
  <c r="G76" i="9"/>
  <c r="G48" i="9"/>
  <c r="G47" i="9"/>
  <c r="G82" i="9" l="1"/>
  <c r="G60" i="9"/>
  <c r="G16" i="10"/>
  <c r="G18" i="10" s="1"/>
  <c r="E14" i="5"/>
  <c r="G109" i="9"/>
  <c r="G99" i="9"/>
  <c r="G71" i="9"/>
  <c r="G129" i="9"/>
  <c r="G13" i="9" s="1"/>
  <c r="G117" i="9"/>
  <c r="G57" i="9"/>
  <c r="G63" i="9"/>
  <c r="G64" i="9"/>
  <c r="G89" i="9"/>
  <c r="G93" i="9"/>
  <c r="G51" i="9"/>
  <c r="G54" i="9" s="1"/>
  <c r="G9" i="9" s="1"/>
  <c r="G58" i="9"/>
  <c r="G86" i="9"/>
  <c r="G108" i="9"/>
  <c r="G122" i="9" l="1"/>
  <c r="G12" i="9"/>
  <c r="G77" i="9"/>
  <c r="G10" i="9" s="1"/>
  <c r="G90" i="9"/>
  <c r="G11" i="9" s="1"/>
  <c r="G15" i="9" l="1"/>
  <c r="G17" i="9" l="1"/>
  <c r="G19" i="9" s="1"/>
  <c r="E13" i="5"/>
  <c r="F17" i="5" l="1"/>
  <c r="G17" i="5" s="1"/>
  <c r="F18" i="5"/>
  <c r="G18" i="5" s="1"/>
  <c r="F19" i="5"/>
  <c r="G19" i="5" s="1"/>
  <c r="F20" i="5"/>
  <c r="G20" i="5" s="1"/>
  <c r="F21" i="5"/>
  <c r="G21" i="5" s="1"/>
  <c r="F22" i="5"/>
  <c r="G22" i="5" s="1"/>
  <c r="F30" i="5"/>
  <c r="G30" i="5" s="1"/>
  <c r="F31" i="5"/>
  <c r="G31" i="5" s="1"/>
  <c r="F12" i="5" l="1"/>
  <c r="G12" i="5" s="1"/>
  <c r="F13" i="5"/>
  <c r="G13" i="5" s="1"/>
  <c r="F15" i="5"/>
  <c r="G15" i="5" s="1"/>
  <c r="F14" i="5"/>
  <c r="G14" i="5" l="1"/>
  <c r="F11" i="5" l="1"/>
  <c r="F10" i="5"/>
  <c r="G10" i="5" s="1"/>
  <c r="G11" i="5" l="1"/>
  <c r="G69" i="11"/>
  <c r="G68" i="11"/>
  <c r="G78" i="11" l="1"/>
  <c r="G10" i="11" s="1"/>
  <c r="G15" i="11" s="1"/>
  <c r="E23" i="5" s="1"/>
  <c r="G17" i="11" l="1"/>
  <c r="G19" i="11" s="1"/>
  <c r="F23" i="5"/>
  <c r="G23" i="5" s="1"/>
  <c r="G76" i="25"/>
  <c r="G75" i="25"/>
  <c r="G89" i="25" l="1"/>
  <c r="G10" i="25" s="1"/>
  <c r="G15" i="25" s="1"/>
  <c r="G17" i="25" l="1"/>
  <c r="G19" i="25" s="1"/>
  <c r="E26" i="5"/>
  <c r="E41" i="5" s="1"/>
  <c r="E42" i="5" s="1"/>
  <c r="F26" i="5" l="1"/>
  <c r="G26" i="5" l="1"/>
  <c r="F41" i="5"/>
  <c r="F42" i="5" s="1"/>
  <c r="G44" i="5" s="1"/>
  <c r="G41" i="5" l="1"/>
  <c r="G42"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Simona Lahovnik</author>
  </authors>
  <commentList>
    <comment ref="F119" authorId="0" shapeId="0" xr:uid="{00000000-0006-0000-1100-000001000000}">
      <text>
        <r>
          <rPr>
            <b/>
            <sz val="9"/>
            <color indexed="81"/>
            <rFont val="Segoe UI"/>
            <family val="2"/>
            <charset val="238"/>
          </rPr>
          <t>Simona Lahovnik:</t>
        </r>
        <r>
          <rPr>
            <sz val="9"/>
            <color indexed="81"/>
            <rFont val="Segoe UI"/>
            <family val="2"/>
            <charset val="238"/>
          </rPr>
          <t xml:space="preserve">
po pogovoru z izvajalcem kovanih ograj (Rustja Simon) je ocenjena cena min 200€!!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Simona Lahovnik</author>
  </authors>
  <commentList>
    <comment ref="E50" authorId="0" shapeId="0" xr:uid="{00000000-0006-0000-2000-000001000000}">
      <text>
        <r>
          <rPr>
            <b/>
            <sz val="9"/>
            <color indexed="81"/>
            <rFont val="Segoe UI"/>
            <family val="2"/>
            <charset val="238"/>
          </rPr>
          <t>Simona Lahovnik:</t>
        </r>
        <r>
          <rPr>
            <sz val="9"/>
            <color indexed="81"/>
            <rFont val="Segoe UI"/>
            <family val="2"/>
            <charset val="238"/>
          </rPr>
          <t xml:space="preserve">
vodovod</t>
        </r>
      </text>
    </comment>
  </commentList>
</comments>
</file>

<file path=xl/sharedStrings.xml><?xml version="1.0" encoding="utf-8"?>
<sst xmlns="http://schemas.openxmlformats.org/spreadsheetml/2006/main" count="8688" uniqueCount="1212">
  <si>
    <t>1.0 PREDDELA</t>
  </si>
  <si>
    <t>3.0 VOZIŠČNE KONSTRUKCIJE</t>
  </si>
  <si>
    <t>5.0 GRADBENA IN OBRTNIŠKA DELA</t>
  </si>
  <si>
    <t>7.0 TUJE STORITVE</t>
  </si>
  <si>
    <t>SKUPAJ</t>
  </si>
  <si>
    <t>SKUPAJ (EUR)</t>
  </si>
  <si>
    <t>Enota</t>
  </si>
  <si>
    <t>Količina</t>
  </si>
  <si>
    <t>Vrednost</t>
  </si>
  <si>
    <t>1.0</t>
  </si>
  <si>
    <t>PREDDELA</t>
  </si>
  <si>
    <t>11 221</t>
  </si>
  <si>
    <t>Postavitev in zavarovanje prečnih profilov</t>
  </si>
  <si>
    <t>kos</t>
  </si>
  <si>
    <t>m2</t>
  </si>
  <si>
    <t>-</t>
  </si>
  <si>
    <t>m1</t>
  </si>
  <si>
    <t>m3</t>
  </si>
  <si>
    <t>2.0</t>
  </si>
  <si>
    <t>25 151</t>
  </si>
  <si>
    <t>t</t>
  </si>
  <si>
    <t>3.0</t>
  </si>
  <si>
    <t>VOZIŠČNE KONSTRUKCIJE</t>
  </si>
  <si>
    <t>5.0</t>
  </si>
  <si>
    <t>GRADBENA IN OBRTNIŠKA DELA</t>
  </si>
  <si>
    <t>7.0</t>
  </si>
  <si>
    <t>TUJE STORITVE</t>
  </si>
  <si>
    <t>79 311</t>
  </si>
  <si>
    <t>ura</t>
  </si>
  <si>
    <t>79 351</t>
  </si>
  <si>
    <t>79 514</t>
  </si>
  <si>
    <t>79 515</t>
  </si>
  <si>
    <t>SKUPAJ TUJE STORITVE</t>
  </si>
  <si>
    <t>OPOMBE:</t>
  </si>
  <si>
    <t xml:space="preserve">      je potrebno smiselno upoštevati posebne tehnične pogoje za preddela, zemeljska</t>
  </si>
  <si>
    <t xml:space="preserve">      dela in temeljenje, voziščne konstrukcije, odvodnjavanje in opremo cest</t>
  </si>
  <si>
    <t>REKAPITULACIJA STROŠKOV GRADBENO - OBRTNIŠKIH DEL</t>
  </si>
  <si>
    <t>32 486</t>
  </si>
  <si>
    <t>32 497</t>
  </si>
  <si>
    <t>25 281</t>
  </si>
  <si>
    <t>51 211</t>
  </si>
  <si>
    <t>51 332</t>
  </si>
  <si>
    <t>51 711</t>
  </si>
  <si>
    <t>52 216</t>
  </si>
  <si>
    <t>52 222</t>
  </si>
  <si>
    <t>kg</t>
  </si>
  <si>
    <t>53 151</t>
  </si>
  <si>
    <t>53 252</t>
  </si>
  <si>
    <t>53 253</t>
  </si>
  <si>
    <t>Dobava in vgraditev ojačenega cementnega betona C30/37 v prerez 0,31 do 0,50 m3/m2-m1.</t>
  </si>
  <si>
    <t>53 254</t>
  </si>
  <si>
    <t>Dobava in vgraditev ojačenega cementnega betona C30/37 v prerez nad 0,50 m3/m2-m1.</t>
  </si>
  <si>
    <t>59 414</t>
  </si>
  <si>
    <t>59 654</t>
  </si>
  <si>
    <t>51 631</t>
  </si>
  <si>
    <t>59 996</t>
  </si>
  <si>
    <t>58 911</t>
  </si>
  <si>
    <t>58 821</t>
  </si>
  <si>
    <t>35 253</t>
  </si>
  <si>
    <t>59 831</t>
  </si>
  <si>
    <t>59 842</t>
  </si>
  <si>
    <t>8.0 DAVKI</t>
  </si>
  <si>
    <t>54 542</t>
  </si>
  <si>
    <t>25 132</t>
  </si>
  <si>
    <t>kpl</t>
  </si>
  <si>
    <t>1.</t>
  </si>
  <si>
    <t>2.</t>
  </si>
  <si>
    <t>3.</t>
  </si>
  <si>
    <t>4.</t>
  </si>
  <si>
    <t>5.</t>
  </si>
  <si>
    <t>6.</t>
  </si>
  <si>
    <t>7.</t>
  </si>
  <si>
    <t>8.</t>
  </si>
  <si>
    <t>9.</t>
  </si>
  <si>
    <t>10.</t>
  </si>
  <si>
    <t>11.</t>
  </si>
  <si>
    <t>12.</t>
  </si>
  <si>
    <t>13.</t>
  </si>
  <si>
    <t>14.</t>
  </si>
  <si>
    <t>17.</t>
  </si>
  <si>
    <t>18.</t>
  </si>
  <si>
    <t>20.</t>
  </si>
  <si>
    <t>21.</t>
  </si>
  <si>
    <t>22.</t>
  </si>
  <si>
    <t>24.</t>
  </si>
  <si>
    <t>25.</t>
  </si>
  <si>
    <t>Opis postavke</t>
  </si>
  <si>
    <t>2.0 ZEMELJSKA DELA</t>
  </si>
  <si>
    <t>ZEMELJSKA DELA</t>
  </si>
  <si>
    <t>Šifra postavke</t>
  </si>
  <si>
    <r>
      <t>1.)</t>
    </r>
    <r>
      <rPr>
        <sz val="12"/>
        <rFont val="Arial"/>
        <family val="2"/>
        <charset val="238"/>
      </rPr>
      <t xml:space="preserve"> Vse postavke za izkope zajemajo izkop, nakladanje na kamion in odvoz</t>
    </r>
  </si>
  <si>
    <r>
      <t>3.)</t>
    </r>
    <r>
      <rPr>
        <sz val="12"/>
        <rFont val="Arial"/>
        <family val="2"/>
        <charset val="238"/>
      </rPr>
      <t xml:space="preserve"> V ceni je upoštevati vsa potrebna geodetska dela</t>
    </r>
  </si>
  <si>
    <r>
      <t xml:space="preserve">4.) </t>
    </r>
    <r>
      <rPr>
        <sz val="12"/>
        <rFont val="Arial"/>
        <family val="2"/>
        <charset val="238"/>
      </rPr>
      <t>Vsi hladni stiki na obrabni plasti morajo biti obdelani z bitumensko lepilno zmesjo</t>
    </r>
  </si>
  <si>
    <r>
      <t>5.)</t>
    </r>
    <r>
      <rPr>
        <sz val="12"/>
        <rFont val="Arial"/>
        <family val="2"/>
        <charset val="238"/>
      </rPr>
      <t xml:space="preserve"> Pri zagotavljanju in kontroli kvalitete materialov in vgrajevanja</t>
    </r>
  </si>
  <si>
    <r>
      <t>6.)</t>
    </r>
    <r>
      <rPr>
        <sz val="12"/>
        <rFont val="Arial"/>
        <family val="2"/>
        <charset val="238"/>
      </rPr>
      <t xml:space="preserve"> Količine izkopov / nasipov so računane v raščenem / komprimiranem stanju.</t>
    </r>
  </si>
  <si>
    <r>
      <t>7.)</t>
    </r>
    <r>
      <rPr>
        <sz val="12"/>
        <rFont val="Arial"/>
        <family val="2"/>
        <charset val="238"/>
      </rPr>
      <t xml:space="preserve"> Vse postavke vključujejo dobavo materiala / elementov.</t>
    </r>
  </si>
  <si>
    <t>št. post.</t>
  </si>
  <si>
    <t>SKUPNA REKAPITULACIJA PO PROJEKTANTSKIH PREDRAČUNIH</t>
  </si>
  <si>
    <t>Št. Načrta</t>
  </si>
  <si>
    <t>NAČRT</t>
  </si>
  <si>
    <t>PROJEKTANT</t>
  </si>
  <si>
    <t>ŠT. NAČRTA</t>
  </si>
  <si>
    <t>CENA BREZ DDV</t>
  </si>
  <si>
    <t>DAVKI</t>
  </si>
  <si>
    <t>SKUPNA CENA</t>
  </si>
  <si>
    <t>SPIT d.o.o.</t>
  </si>
  <si>
    <t>SKUPAJ (z DDV)</t>
  </si>
  <si>
    <t>NEPREDVIDENA DELA - ocena 10%</t>
  </si>
  <si>
    <t>22 113</t>
  </si>
  <si>
    <t>51 611</t>
  </si>
  <si>
    <t>58 211</t>
  </si>
  <si>
    <t>28 111</t>
  </si>
  <si>
    <t>28 121</t>
  </si>
  <si>
    <t>- zemljina - 3. kategorije</t>
  </si>
  <si>
    <t>25 282</t>
  </si>
  <si>
    <t>24 218</t>
  </si>
  <si>
    <t>24 117</t>
  </si>
  <si>
    <t>13 251</t>
  </si>
  <si>
    <r>
      <t>2.)</t>
    </r>
    <r>
      <rPr>
        <sz val="11"/>
        <rFont val="Arial"/>
        <family val="2"/>
        <charset val="238"/>
      </rPr>
      <t xml:space="preserve"> V ceni je upoštevati notranjo kontrolo (tekoče preiskave) in zunanjo kontrolo (testne preiskave)</t>
    </r>
  </si>
  <si>
    <t>Cena/
enoto</t>
  </si>
  <si>
    <t xml:space="preserve">Ureditev planuma temeljnih tal zrnate kamnine – 3. kategorije.
</t>
  </si>
  <si>
    <t xml:space="preserve">Zasip z zrnato kamnino – 3. kategorije z dobavo iz kamnoloma.
Zasip krajnih opornikov mostu.
</t>
  </si>
  <si>
    <t xml:space="preserve">Humuziranje zelenice brez valjanja, v debelini 15 cm - strojno.
</t>
  </si>
  <si>
    <t xml:space="preserve">Doplačilo za zatravitev s semenom.
</t>
  </si>
  <si>
    <t xml:space="preserve">Dobava, vgraditev in vzdrževanje jeklene zagatne stene.
-zagatnice kot npr. Larssen 605, tip D.
</t>
  </si>
  <si>
    <t xml:space="preserve">Izvlačenje jeklene zagatne stene, vključno z vso demontažo spojnih elementov.
- komplet z nakladanjem in odvozom.
</t>
  </si>
  <si>
    <t xml:space="preserve">Izdelava površinske prevleke z epoksidnim vezivom in posipom z obarvanim kremencevim peskom. Opomba: 2x epoksidni premaz - poraba 2x (0,4-0,5) kg/m2, z vmesnim posipom kremenčevega peska.
</t>
  </si>
  <si>
    <t xml:space="preserve">Pobrizg s polimerno bitumensko emulzijo 0,31 do 0,50 kg/m2. Pobrizg med dvema slojema asfaltiranja.
</t>
  </si>
  <si>
    <t xml:space="preserve">Zatesnitev dilatacijske rege asfaltov z bitumenskim zaključnim trakom za stike / trajno elastično zmesjo. Rega med asfaltom in robnikom.
</t>
  </si>
  <si>
    <t xml:space="preserve">Zatesnitev dilatacijske rege s trajno elastičnim zapolnitvenim materialom
Rega med hodnikom in robnikom, dilatacija hodnika.
</t>
  </si>
  <si>
    <t xml:space="preserve">Dobava in vgraditev merilnih čepov, vključno navezavo na veljavno nivelmansko mrežo.
</t>
  </si>
  <si>
    <t xml:space="preserve">Dobava in vgraditev kovinske plošče z vpisanim nazivom izvajalca in letom izgradnje objekta.
</t>
  </si>
  <si>
    <t xml:space="preserve">Priprava podlage - površine cementnega betona s peskanjem. Opcija z vodnim curkom. Upoštevano čiščenje, odpraševanje. Upoštevana površina voziščne plošče.
</t>
  </si>
  <si>
    <t xml:space="preserve">Izdelava delovnega stika stene po načrtu. Tesnitev navpičnih ali vodoravnih spojev z nabrekajočim tesnilnim trakom. Pri delu je treba paziti na čistost podlage in kvalitetno lepljenje traku.
</t>
  </si>
  <si>
    <t xml:space="preserve">Izdelava dvostranskega vezanega opaža za raven zid, visok 2,1 do 4 m -  krila mostu.
V postavki upoštevati trikotne zaključne letvice!
</t>
  </si>
  <si>
    <t xml:space="preserve">Izdelava podprtega opaža za ravno ploščo s podporo, visoko do 2 m.
Opaž prekladne konstrukcije. V postavki upoštevati trikotne zaključne letvice!
</t>
  </si>
  <si>
    <t xml:space="preserve">Dobava in postavitev rebrastih palic iz visokovrednega naravno trdega jekla B St 420 S s premerom 14 mm in večjim, za srednje zahtevno ojačitev.
Lahko se uporabi jeklo višje kvalitete, kot npr. St 500.
</t>
  </si>
  <si>
    <t xml:space="preserve">Dobava in postavitev rebrastih žic iz visokovrednega naravno trdega jekla B St 500 S s premerom do 12 mm, za srednje zahtevno ojačitev.
</t>
  </si>
  <si>
    <t xml:space="preserve">Dobava in vgraditev podložnega cementnega betona C12/15 v prerez do 0,15 m3/m2.
Beton C12/15.
</t>
  </si>
  <si>
    <t xml:space="preserve">Dobava in vgraditev ojačenega cementnega betona C30/37 v prerez 0,16 do 0,30 m3/m2-m1.
</t>
  </si>
  <si>
    <t xml:space="preserve">Metlanje površine cementnega betona. Metličenje pohodnih površin hodnikov na mostu.
</t>
  </si>
  <si>
    <t xml:space="preserve">Izdelava projekta izvedenih del (PID).
</t>
  </si>
  <si>
    <t>Izdelava projekta obratovanja in vzdrževanja (POV).</t>
  </si>
  <si>
    <t>2/1</t>
  </si>
  <si>
    <t>Vodnogospodarske ureditve</t>
  </si>
  <si>
    <t>374-02/23.02</t>
  </si>
  <si>
    <t>EKOLOGIKA d.o.o.</t>
  </si>
  <si>
    <t>2/2.1</t>
  </si>
  <si>
    <t>2/2.2</t>
  </si>
  <si>
    <t>2/2.3</t>
  </si>
  <si>
    <t>2/2.4</t>
  </si>
  <si>
    <t>2/2.5</t>
  </si>
  <si>
    <t>2/2.6</t>
  </si>
  <si>
    <t>2/2.7</t>
  </si>
  <si>
    <t>2/2.8</t>
  </si>
  <si>
    <t>374-02/23-1</t>
  </si>
  <si>
    <t>374-02/23-2</t>
  </si>
  <si>
    <t>374-02/23-3</t>
  </si>
  <si>
    <t>374-02/23-4</t>
  </si>
  <si>
    <t>374-02/23-5</t>
  </si>
  <si>
    <t>374-02/23-6</t>
  </si>
  <si>
    <t>374-02/23-7</t>
  </si>
  <si>
    <t>374-02/23-8</t>
  </si>
  <si>
    <t>374-02/23-9</t>
  </si>
  <si>
    <t>374-02/23-10</t>
  </si>
  <si>
    <t>374-02/23-11</t>
  </si>
  <si>
    <t>374-02/23-12</t>
  </si>
  <si>
    <t>374-02/23-13</t>
  </si>
  <si>
    <t>374-02/23-14</t>
  </si>
  <si>
    <t>374-02/23-15</t>
  </si>
  <si>
    <t>374-02/23-16</t>
  </si>
  <si>
    <t>374-02/23-17</t>
  </si>
  <si>
    <t>374-02/23-18</t>
  </si>
  <si>
    <t>374-02/23-19</t>
  </si>
  <si>
    <t>374-02/23-20</t>
  </si>
  <si>
    <t>2/2.9</t>
  </si>
  <si>
    <t>2/2.10</t>
  </si>
  <si>
    <t>2/2.11</t>
  </si>
  <si>
    <t>2/2.12</t>
  </si>
  <si>
    <t>2/2.13</t>
  </si>
  <si>
    <t>2/2.14</t>
  </si>
  <si>
    <t>2/2.15</t>
  </si>
  <si>
    <t>2/2.16</t>
  </si>
  <si>
    <t>2/2.17</t>
  </si>
  <si>
    <t>2/2.18</t>
  </si>
  <si>
    <t>2/2.19</t>
  </si>
  <si>
    <t>2/2.20</t>
  </si>
  <si>
    <t>PZI, št. proj: 374-02/23</t>
  </si>
  <si>
    <t>Zakoličba novega objekta.</t>
  </si>
  <si>
    <t>Površinski izkop plodne zemljine – 1. kategorije – strojno z odrivom do 50 m.</t>
  </si>
  <si>
    <t>21 112</t>
  </si>
  <si>
    <t>12 372</t>
  </si>
  <si>
    <t>Rezanje asfaltne plasti s talno diamantno žago, debele 6 do 10 cm.</t>
  </si>
  <si>
    <t>12 382</t>
  </si>
  <si>
    <t>12 441</t>
  </si>
  <si>
    <t>12 231</t>
  </si>
  <si>
    <t xml:space="preserve">Dobava in vgraditev dvignjenega robnika iz naravnega kamna s prerezom 15/22 cm.
</t>
  </si>
  <si>
    <t xml:space="preserve">Izdelava podprtega opaža za ravne temelje - temeljna plošča. V postavki upoštevati trikotne zaključne letvice!
</t>
  </si>
  <si>
    <t>51 331</t>
  </si>
  <si>
    <t xml:space="preserve">Izdelava dvostranskega vezanega opaža za raven zid, visok do 2 m.
Opaž sten in kril. V postavki upoštevati trikotne zaključne letvice!
</t>
  </si>
  <si>
    <t xml:space="preserve">Izdelava podprtega opaža robnega venca na premostitvenem, opornem in podpornem objektu.
Opaž hodnika z robnim vencem. V postavki upoštevati trikotne zaključne letvice!
</t>
  </si>
  <si>
    <t xml:space="preserve">- hodnik in robni venec, beton C30/37, XC4, XD3, XF4, PV-II, Dmax 16 mm, S3.
</t>
  </si>
  <si>
    <t>- prekladna konstrukcija, beton C30/37, XC4, XD1, XF2, PV-II, Dmax 32 mm, S3.</t>
  </si>
  <si>
    <t>31 952</t>
  </si>
  <si>
    <t>32 273</t>
  </si>
  <si>
    <t xml:space="preserve">Izdelava obrabne in zaporne plasti bituminizirane zmesi AC 11 surf B 50/70 A3 v debelini 4 cm.
Asfalt AC 11 surf B 50/70 A3, Z2.
</t>
  </si>
  <si>
    <t>Izdelava kabelske kanalizacije iz cevi iz polietilena, premera 110 mm (PE HD 110).</t>
  </si>
  <si>
    <t>73 333</t>
  </si>
  <si>
    <t>31 552</t>
  </si>
  <si>
    <t>Izdelava nosilne plasti bituminizirane zmesi AC 22 base B 50/70 A3 v debelini 6 cm.
Izven konstrukcije mostu.</t>
  </si>
  <si>
    <t xml:space="preserve">Črpanje vode za zavarovanje gradbene jame, do 5 l/s.
- za potrebe priprave in odstranitve preusmeritve vodotoka, komplet z nabavo črpalk, premiki, ureditvijo napajanja in vsemi potrebnimi deli in materiali.
</t>
  </si>
  <si>
    <t>Demontaža jeklene varnostne ograje, komplet z nakladanjem.</t>
  </si>
  <si>
    <t>Rezkanje in odvoz asfaltne krovne plasti v debelini 4 do 7 cm, komplet z nakladanjem.</t>
  </si>
  <si>
    <t>Porušitev in odstranitev ploščatega prepusta iz ojačenega cementnega betona z razpetino do 3 m, komplet z nakladanjem.
Ocena količine!</t>
  </si>
  <si>
    <t xml:space="preserve">Izkop vezljive zemljine/zrnate kamnine – 3. kategorije za gradbene jame za objekte, globine 1,1 do 2,0 m – strojno, planiranje dna ročno.
- komplet z nakladanjem.
</t>
  </si>
  <si>
    <t>21 424</t>
  </si>
  <si>
    <t>15.</t>
  </si>
  <si>
    <t>16.</t>
  </si>
  <si>
    <t>Izdelava nasipa iz zrnate kamnine – 3. kategorije z dobavo iz kamnoloma .
Nasip pod cesto, deb. 30 cm - izven območja cementne stabilizacije.</t>
  </si>
  <si>
    <t>Izdelava s cementom vezane (stabilizirane) nosilne plasti gramoza v debelini 20 cm.</t>
  </si>
  <si>
    <t>31 213</t>
  </si>
  <si>
    <t>Zaščita brežine s kamnito zložbo, izvedeno s cementnim betonom.</t>
  </si>
  <si>
    <t>- Izvedba obloge sten mostu pod objektom s klesanim kamnom v betonu z globokimi fugami in sidranjem obloge v betonsko steno mostu.</t>
  </si>
  <si>
    <t xml:space="preserve">Izdelava nepremičnega odra, visokega do 4 m.
Upoštevana je 1x tlorisna površina objekta!
</t>
  </si>
  <si>
    <t>51 121</t>
  </si>
  <si>
    <t xml:space="preserve">Izdelava dvostranskega vezanega opaža za raven zid, visok 2,1 do 4 m.
Opaž krajnega opornika- stene mosta. V postavki upoštevati trikotne zaključne letvice!
</t>
  </si>
  <si>
    <t xml:space="preserve">Izdelava podprtega opaža za ravno ploščo s podporo, visoko 2,1 do 4 m.
Opaž prekladne konstrukcije. V postavki upoštevati trikotne zaključne letvice!
</t>
  </si>
  <si>
    <t>51 612</t>
  </si>
  <si>
    <t xml:space="preserve">- krila, beton C30/37, XC4, XD2, XF2, PV-II, Dmax 32 mm, S3.
</t>
  </si>
  <si>
    <t xml:space="preserve">- stene, beton C30/37, XC4, XD2, XF2, PV-II, Dmax 32 mm, S3.
</t>
  </si>
  <si>
    <t>Porušitev in odstranitev ploščatega prepusta iz ojačenega cementnega betona z razpetino do 3 m, komplet z nakladanjem.
Zgornja plošča in ograjni zidiči - ocena količine!</t>
  </si>
  <si>
    <t>Porušitev in odstranitev robnika iz cementnega betona.</t>
  </si>
  <si>
    <t>12 391</t>
  </si>
  <si>
    <t>- zemljina - 4. kategorije</t>
  </si>
  <si>
    <t xml:space="preserve">Izkop vezljive zemljine/zrnate kamnine – 3. kategorije za gradbene jame za objekte, globine 2,1do 4,0 m – strojno, planiranje dna ročno.
- komplet z nakladanjem.
</t>
  </si>
  <si>
    <t>21 434</t>
  </si>
  <si>
    <t>Izkop mehke kamnine – 4. kategorije za gradbene jame za objekte, globine 2,1 do 4,0 m</t>
  </si>
  <si>
    <t>21 435</t>
  </si>
  <si>
    <t xml:space="preserve">Ureditev planuma temeljnih tal zrnate kamnine – 4. kategorije.
</t>
  </si>
  <si>
    <t>22 114</t>
  </si>
  <si>
    <t xml:space="preserve">Zasip z zrnato kamnino – 3. kategorije z dobavo iz kamnoloma.
Zasip krajnih opornikov mostu in zasip obstoječega mostu.
</t>
  </si>
  <si>
    <t xml:space="preserve">Izdelava dvostranskega vezanega opaža za raven zid, visok 2,1 do 4 m.
Opaž krajnega opornika- stene in krila mostu. V postavki upoštevati trikotne zaključne letvice!
</t>
  </si>
  <si>
    <t xml:space="preserve">Izdelava hidroizolacije z bitumenskimi trakovi, debelimi 4,5 ali 5 mm, sprijemna plast iz bitumenske lepilne zmesi.
Izvedba z:
- vročo bitumensko zmesjo - poraba (2-2,5) kg/m2
- lepljeni bitumenski trakovi s stekleno tkanino, debeline 5 mm.
</t>
  </si>
  <si>
    <t>11 231</t>
  </si>
  <si>
    <t>Demontaža zaščitne ograje, visoke 1,1 do 1,5 m.</t>
  </si>
  <si>
    <t>12 252</t>
  </si>
  <si>
    <t>Postavitev, zavarovanje in zakoličba prečnega profila za komunalne vode v ravninskem terenu.</t>
  </si>
  <si>
    <t>Zasip z zrnato kamnino – 3. kategorije - strojno
Zasip krajnih opornikov mostu z izkopanim materialom.</t>
  </si>
  <si>
    <t>24 214</t>
  </si>
  <si>
    <t xml:space="preserve">Izdelava podprtega opaža za bočne stranice ravnih plošč.
Bočni opaž plošče - prekladne konstrukcije. V postavki upoštevati trikotne zaključne letvice!
</t>
  </si>
  <si>
    <t xml:space="preserve">Izdelava podprtega opaža za bočne stranice ravnih plošč.
Bočni opaž prekladne konstrukcije. V postavki upoštevati trikotne zaključne letvice!
</t>
  </si>
  <si>
    <t xml:space="preserve">Metlanje površine cementnega betona. Metličenje zgornje površine mostu.
</t>
  </si>
  <si>
    <t>Ureditev parcele 2635/2</t>
  </si>
  <si>
    <t>DROMOS d.o.o.</t>
  </si>
  <si>
    <t>2/2.21</t>
  </si>
  <si>
    <t>374-02/23-21</t>
  </si>
  <si>
    <t xml:space="preserve">Izdelava dvostranskega vezanega opaža za raven zid, visok 2,1 do 4 m.
Opaž sten in kril mostu. V postavki upoštevati trikotne zaključne letvice!
</t>
  </si>
  <si>
    <t>Načrt 2/2.5  UREDITEV PARCELE 2635/2</t>
  </si>
  <si>
    <t>Zakoličba novega pomožnega objekta.</t>
  </si>
  <si>
    <t>- opečna kritina</t>
  </si>
  <si>
    <t>- lesena strešna konstrukcija</t>
  </si>
  <si>
    <t>-opečne stene</t>
  </si>
  <si>
    <t>- odstranitev oken in vrat do velikosti 2 m2</t>
  </si>
  <si>
    <t>- odstranitev vrat nad velikosti 2 m2</t>
  </si>
  <si>
    <t>- AB temelji in talna plošča</t>
  </si>
  <si>
    <t xml:space="preserve">Izkop vezljive zemljine/zrnate kamnine – 3. kategorije za gradbene jame za objekte, globine 1,1 do 2,0 m – strojno, planiranje dna ročno.
- komplet z nakladanjem. Izkop za pasovne temelje nove pomožne stavbe.
</t>
  </si>
  <si>
    <t>Zasip z zrnato kamnino – 3. kategorije - strojno
Zasip temeljev nove pomožne stavbe z izkopanim materialom.</t>
  </si>
  <si>
    <t>Porušitev in odstranitev zgradbe - pomožne stavbe iz različnih materialov, komplet z nakladanjem, odvozom, oddajo predelovalcem gradbenih odpadkov in plačilom vseh potrebnih taks.
Ocene količine!</t>
  </si>
  <si>
    <t xml:space="preserve">Izravnava terena na parceli na koto terena 208.30 z uporabo izkopanega materiala. Upoštevati vsa potrebna dela in materiale!
</t>
  </si>
  <si>
    <t xml:space="preserve">Ureditev planuma temeljnih tal zrnate kamnine – 3. kategorije.
Za nov pomožni objekt.
</t>
  </si>
  <si>
    <t xml:space="preserve">Izdelava podprtega opaža za ravne temelje -temelji in temeljna plošča. V postavki upoštevati trikotne zaključne letvice!
</t>
  </si>
  <si>
    <t>- talna plošča, beton C30/37, XC4, XD2, XF2, PV-II, Dmax 32 mm, S3.</t>
  </si>
  <si>
    <t>- pasovni temelji, beton C30/37, XC4, XD2, XF2, PV-II, Dmax 32 mm, S3.</t>
  </si>
  <si>
    <t>12 443</t>
  </si>
  <si>
    <t>12 477</t>
  </si>
  <si>
    <t xml:space="preserve">Dobava in vgraditev predfabriciranega pogreznjenega robnika iz cementnega betona  s prerezom 8/20 cm, komplet  z podložnim betonom.
</t>
  </si>
  <si>
    <t>35 236</t>
  </si>
  <si>
    <t xml:space="preserve">Izdelava podprtega opaža za ravne temelje - temelj kamnite zložbe - enostranski opaž. V postavki upoštevati trikotne zaključne letvice!
</t>
  </si>
  <si>
    <t xml:space="preserve">Izdelava podprtega opaža robnega venca na premostitvenem, opornem in podpornem objektu.
Opaž krone kamnite zložbe/ležišča za jeklene profile. V postavki upoštevati trikotne zaključne letvice!
</t>
  </si>
  <si>
    <t xml:space="preserve">- krona kamnite zložbe/ležišče za jekleno konstrukcijo, beton C30/37, XC4, XD3, XF4, PV-II, Dmax 16 mm, S3.
</t>
  </si>
  <si>
    <t>58 241</t>
  </si>
  <si>
    <t>27 163</t>
  </si>
  <si>
    <t xml:space="preserve">Obsekanje uvrtanih kolov iz ojačenega cementnega betona, premera 100 cm, komplet z nakladanjem ruševin.
Dolžina obsekanja je 60cm.
</t>
  </si>
  <si>
    <t>27 123</t>
  </si>
  <si>
    <t>Izdelava delovnega platoja iz drobljenega kamnitega materiala v debelini 60 cm.
- komplet z dobavo in odstranitvijo po zaključenem delu. Nasip za delovni plato pri izdelavi pilotov.</t>
  </si>
  <si>
    <t>23 434</t>
  </si>
  <si>
    <t>- zemljina - 4. kategorije - pri izkopu za pilote .</t>
  </si>
  <si>
    <t>25 284</t>
  </si>
  <si>
    <t>25 292</t>
  </si>
  <si>
    <t>Izdelava pete za oporo zaščiti brežine iz lomljenca Dmin=0.60m, vgrajenega v suho.</t>
  </si>
  <si>
    <t>Zaščita brežine s kamnometom Dmin=0.6m izvedeno v suho.</t>
  </si>
  <si>
    <t>Izdelava zaščitne plasti hidroizolacije iz bituminizirane zmesi MA 8 PmB 25/55-65 A3 Z4 v debelini 3 cm.
Na mostu.</t>
  </si>
  <si>
    <t xml:space="preserve">Dobava in montaža leseno - jeklene ograje s horizontalnimi lesenimi letvami, višine 1.2 m. Stebri so jekleni, z leseno zunanjo oblogo. Leseni deli ograje so zaščiteni pred vsemi vremenskimi neprilikami. Ograja se pritrjuje na stransko površino zgornje plošče z vijačenjem.
</t>
  </si>
  <si>
    <t xml:space="preserve">Izdelava podprtega opaža za ravne temelje - temeljna greda nad piloti. V postavki upoštevati trikotne zaključne letvice!
</t>
  </si>
  <si>
    <t xml:space="preserve">- Opaž krajnih opornikov. V postavki upoštevati trikotne zaključne letvice!
</t>
  </si>
  <si>
    <t xml:space="preserve">- Opaž kril. V postavki upoštevati trikotne zaključne letvice!
</t>
  </si>
  <si>
    <t>Izdelava prepusta krožnega prereza iz cevi iz cementnega betona s premerom 80 cm.</t>
  </si>
  <si>
    <t>45  115</t>
  </si>
  <si>
    <t>45 214</t>
  </si>
  <si>
    <t>Izdelava poševne vtočne ali iztočne glave prepusta krožnega prereza iz cementnega betona s premerom 80 cm.
Glave se izvedejo iz armiranega betona!</t>
  </si>
  <si>
    <t>21 354</t>
  </si>
  <si>
    <t xml:space="preserve">- Zasip krajnih opornikov mostu.
</t>
  </si>
  <si>
    <t xml:space="preserve">- Zasip podpornega zidu na strani cestne ureditve.
</t>
  </si>
  <si>
    <t>Zasip z vezljivo zemljino – 3. kategorije - strojno.
Zasip podpornega zidu na strani privat parcele z izkopanim materialom.</t>
  </si>
  <si>
    <t>24 212</t>
  </si>
  <si>
    <t xml:space="preserve">Zasip z zrnato kamnino – 3. kategorije z dobavo iz kamnoloma.
</t>
  </si>
  <si>
    <t xml:space="preserve">- Opaž podpornega zidu. V postavki upoštevati trikotne zaključne letvice!
</t>
  </si>
  <si>
    <t>Izdelava dvostranskega vezanega opaža za raven temelj.
Opaž temelja podpornega zidu.</t>
  </si>
  <si>
    <t>51 221</t>
  </si>
  <si>
    <t>21 234</t>
  </si>
  <si>
    <t>Široki izkop zrnate kamnine – 3. kategorije – strojno z nakladanjem.
- komplet z nakladanjem. Izkop - nižanje terena na območju ceste.</t>
  </si>
  <si>
    <t>Asfalt AC 11 surf B 50/70 A3, Z2 na cestišču.</t>
  </si>
  <si>
    <t xml:space="preserve">Asfalt AC 11 surf B 50/70 A3, Z2 na asfaltiranem pločniku.
</t>
  </si>
  <si>
    <t xml:space="preserve">Izdelava obrabne in zaporne plasti bituminizirane zmesi AC 11 surf B 50/70 A3 v debelini 4 cm.
</t>
  </si>
  <si>
    <t xml:space="preserve">Izdelava podprtega opaža za ravno ploščo s podporo, visoko do 2 m.
Opaž prekladne konstrukcije in konzol kril. V postavki upoštevati trikotne zaključne letvice!
</t>
  </si>
  <si>
    <t xml:space="preserve">Izdelava podprtega opaža za ravne temelje.
V postavki upoštevati trikotne zaključne letvice!
</t>
  </si>
  <si>
    <t xml:space="preserve"> - temeljna plošča.</t>
  </si>
  <si>
    <t xml:space="preserve"> - temelj kamnite zložbe</t>
  </si>
  <si>
    <t>- Opaž hodnika z robnim vencem.</t>
  </si>
  <si>
    <t xml:space="preserve">Izdelava podprtega opaža robnega venca na premostitvenem, opornem in podpornem objektu.
V postavki upoštevati trikotne zaključne letvice!
</t>
  </si>
  <si>
    <t>- Opaž krone kamnite zložbe.</t>
  </si>
  <si>
    <t xml:space="preserve">- krona kamnite zložbe, beton C30/37, XC4, XD3, XF4, PV-II, Dmax 16 mm, S3.
</t>
  </si>
  <si>
    <t>25 236</t>
  </si>
  <si>
    <t>Zaščita brežine z brizganim cementnim betonom in mrežo.
 - tokret za zaščito izkopa pri izvedbi kamnitih zložb z armaturno mrežo Q196.</t>
  </si>
  <si>
    <t>21 324</t>
  </si>
  <si>
    <t>Zasip z vezljivo zemljino – 3. kategorije - strojno.
Zasip struge ob kamnitih zložbah z materialom iz izkopa.</t>
  </si>
  <si>
    <t xml:space="preserve">Ureditev planuma temeljnih tal zrnate kamnine – 3. kategorije.
Objekt z kamnitimi zložbami in cesta.
</t>
  </si>
  <si>
    <t>Zaščita brežine s kamnito zložbo, izvedeno v suho.
Obloga desne brežine gorvodno od mostu s kamni v suho, premera 50 cm.</t>
  </si>
  <si>
    <t>35 214</t>
  </si>
  <si>
    <t>35 235</t>
  </si>
  <si>
    <t>Dobava in vgraditev predfabriciranega pogreznjenega robnika iz cementnega betona  s prerezom ../.. Cm.
Betonski robnik dim. 10/25 cm, komplet s podložnim betonom.</t>
  </si>
  <si>
    <t>Dobava in vgraditev predfabriciranega pogreznjenega robnika iz cementnega betona  s prerezom 15/25 cm.
- komplet s podložnim betonom.</t>
  </si>
  <si>
    <t>Dobava in vgraditev predfabriciranega dvignjenega robnika iz cementnega betona  s prerezom 15/25 cm.
- komplet s podložnim betonom.</t>
  </si>
  <si>
    <t>Dobava in vgraditev dvignjenega robnika iz naravnega kamna s prerezom 15/22 cm.
- komplet s podložno malto.</t>
  </si>
  <si>
    <t>Odstranitev grmovja na gosto porasli površini (nad 50 % pokritega tlorisa) - strojno.
Odstranitev žive meje na lokaciji posega, komplet z nakladanjem in odvozom.</t>
  </si>
  <si>
    <t>12 122</t>
  </si>
  <si>
    <t>Izkop vezljive zemljine/zrnate kamnine – 3. kategorije za temelje, kanalske rove, prepuste, jaške in drenaže, širine do 1,0 m in globine 1,1 do 2,0 m – strojno, planiranje dna ročno.
Izkop za kamnite zložbe.</t>
  </si>
  <si>
    <t>Izkop vezljive zemljine/zrnate kamnine – 3. kategorije za temelje, kanalske rove, prepuste, jaške in drenaže, širine do 1,0 m in globine 1,1 do 2,0 m – strojno, planiranje dna ročno.
Izkop za kamnite zložbe, komplet z nakladanjem.</t>
  </si>
  <si>
    <t>Izdelava nasipa iz zrnate kamnine – 3. kategorije z dobavo iz kamnoloma .
Nasip pod cesto - izven območja cementne stabilizacije.</t>
  </si>
  <si>
    <t>- temeljna plošča, beton C30/37, XC2, PV-II, Dmax 32 mm, S3.</t>
  </si>
  <si>
    <t xml:space="preserve">- krila, beton C30/37, XC2, XD2, XF3, PV-II, Dmax 32 mm, S3.
</t>
  </si>
  <si>
    <t>- stene, beton C30/37, XC2, XD2, XF3, PV-II, Dmax 32 mm, S3.</t>
  </si>
  <si>
    <t xml:space="preserve">Dobava in vgraditev podložnega cementnega betona C12/15 v prerez do 0,15 m3/m2.
Beton C12/15, Dmax 16 mm.
</t>
  </si>
  <si>
    <t>- prekladna konstrukcija, beton C30/37, C30/37, XC2, XD1, XF3, PV-II, Dmax 32 mm, S3.</t>
  </si>
  <si>
    <t>- prekladna konstrukcija, beton C30/37, XC2, XD1, XF3, PV-II, Dmax 32 mm, S3.</t>
  </si>
  <si>
    <t xml:space="preserve">- stene in krila, beton C30/37, XC2, XD2, XF3, PV-II, Dmax 32 mm, S3.
</t>
  </si>
  <si>
    <t xml:space="preserve">Dobava in vgraditev podložnega cementnega betona C12/15 v prerez do 0,15 m3/m2.
Beton C12/15, Dmax 16 mm.
</t>
  </si>
  <si>
    <t xml:space="preserve">Izdelava podprtega opaža za ravno ploščo s podporo, visoko 2,1 do 4 m.
Opaž prekladne konstrukcije in konzol kril. V postavki upoštevati trikotne zaključne letvice!
</t>
  </si>
  <si>
    <t>4.0</t>
  </si>
  <si>
    <t>ODVODNJAVANJE</t>
  </si>
  <si>
    <t>4.0 ODVODNJAVANJE</t>
  </si>
  <si>
    <t>Dobava in postavitev mreže iz vlečene jeklene žice B500A, s premerom &gt; od 4 in &lt; od 12 mm, masa 3,1 do 4 kg/m2.</t>
  </si>
  <si>
    <t>52 313</t>
  </si>
  <si>
    <t xml:space="preserve">Asfalt AC 11 surf B 50/70 A3, Z2 na asfaltiranem pločniku in asfaltnih muldah.
</t>
  </si>
  <si>
    <t>43 222</t>
  </si>
  <si>
    <t>Izdelava kanalizacije iz cevi iz polivinilklorida, vključno s podložno plastjo iz zmesi kamnitih zrn, premera 20 cm, v globini do 1,0 m.
Dobava in vgradnja PVC cevi, premera 200 mm, SN 8, na peščeni posteljici, komplet z zasutjem cevi s peskom, do višine 30 cm nad temenom cevi.</t>
  </si>
  <si>
    <t>44 121</t>
  </si>
  <si>
    <t xml:space="preserve">Izdelava jaška iz cementnega betona, krožnega prereza s premerom 40 cm, globokega do 1,0 m.
Dobava in izgradnja cestnega požiralnika iz betonskih cevi, premera 40 cm, globine 1 m, komplet z betonskim temeljem, oblikovanjem mulde, izdelavo priključkov za cevi in AB nosilcem pokrova.
</t>
  </si>
  <si>
    <t>Dobava in montaža vtočnih rešetk iz nodularne litine dim. 30x30cm nosilnosti 250kN.</t>
  </si>
  <si>
    <t>Dobava in vgraditev ograje iz …. , po posebnem arhitektonskem načrtu.
Jeklena ograja za pešce, h=120cm. Vsi elementi ograje so iz kovanega železa, polnih paličnih profilov in cevi v izbranem odtenku RAL 7006. Osnovni raster nosilnih stebričkov je 2,0 m. Ograja se pritrjuje na zgornjo površino hodnikov. Teža ograje ca 37kg/m1. Vse ograje na objektu se finalno opleskajo s sistemskim protikorozijskim premazom (vključuje vroče cinkano podlago) za predvideno stopnjo agresivnosti okolice in trajnosti C4H.</t>
  </si>
  <si>
    <t>Odškodnina lastnikom za odstranjeno grmovje ali ponovna zasaditev</t>
  </si>
  <si>
    <t>- krila na krajnih opornikih, beton C30/37, XC2, XD2, XF3, PV-II, Dmax 32 mm, S3.</t>
  </si>
  <si>
    <t>- Izvedba obloge brežin ob krilih izven objekta z kamni v betonu C20/25 v naklonu 2:3.</t>
  </si>
  <si>
    <t xml:space="preserve">Zaščita brežine z brizganim cementnim betonom in mrežo.
Zaščita izkopnih brežin s torkretom d=10 cm z armaturno mrežo Q196, po potrebi in predhodni potrditvi s strani geologa.
</t>
  </si>
  <si>
    <t xml:space="preserve">Izdelava dvostranskega vezanega opaža za raven zid, visok 2,1 do 4 m.
Opaž sten. V postavki upoštevati trikotne zaključne letvice!
</t>
  </si>
  <si>
    <t xml:space="preserve">- Opaž sten. V postavki upoštevati trikotne zaključne letvice!
</t>
  </si>
  <si>
    <t xml:space="preserve">- Opaž kril mostu. V postavki upoštevati trikotne zaključne letvice!
</t>
  </si>
  <si>
    <t>19.</t>
  </si>
  <si>
    <t>73 881</t>
  </si>
  <si>
    <t>Dobava in vgraditev traku FeZn 25x4 mm za ozemljitev.
Ozemljitev kovinskih elementov se naveže na ozemljitev trase ali postavitev kovinske sonde za ozemljitev ob objektu.</t>
  </si>
  <si>
    <t>Dobava in vgraditev sonde za ozemljitev, premera 3 cm in dolžine 3m, zabite v zemljo in povezano z ozemljitvijo kovinskih elementov.</t>
  </si>
  <si>
    <t>23.</t>
  </si>
  <si>
    <t>- temelj kamnitih zložb, beton C25/30, XC2, PV-I, Dmax 32 mm.</t>
  </si>
  <si>
    <t>Dobava in vgraditev ojačenega cementnega betona C25/30 v prerez 0,31 do 0,50 m3/m2-m1</t>
  </si>
  <si>
    <t>53 243</t>
  </si>
  <si>
    <t>Zasip z zrnato kamnino – 3. kategorije - strojno.
Zasip podpornih zidov. Uporabiti kvalitetno zemljino iz izkopa.</t>
  </si>
  <si>
    <t>- zaščita temeljev podpornih zidov s kamni v betonu C20/25</t>
  </si>
  <si>
    <r>
      <t xml:space="preserve">- Izvedba obloge sten mostu pod objektom </t>
    </r>
    <r>
      <rPr>
        <b/>
        <sz val="12"/>
        <rFont val="Arial"/>
        <family val="2"/>
        <charset val="238"/>
      </rPr>
      <t>s klesanim kamnom</t>
    </r>
    <r>
      <rPr>
        <sz val="12"/>
        <rFont val="Arial"/>
        <family val="2"/>
        <charset val="238"/>
      </rPr>
      <t xml:space="preserve"> v betonu C25/30 z globokimi fugami in sidranjem obloge v betonsko steno mostu.</t>
    </r>
  </si>
  <si>
    <t>56 532</t>
  </si>
  <si>
    <t>Dobava in vgraditev injekcijskih IBO sider nosilnosti 250 kN, dolžine 4 m.
Sidranje obloge iz ojačanega brizganega betona (torkret) z pasivnimi geomehanskimi IBO sidri z nosilnostjo 250 kN.</t>
  </si>
  <si>
    <t>42 453</t>
  </si>
  <si>
    <t>Izdelava izcednice (barbakane) iz trde plastične cevi, premera 8 cm, dolžine nad 100 cm.
Izcednice v podpornih zidovih na razmaku 2 m, dolžine cca 145 cm.</t>
  </si>
  <si>
    <t>Zaščita brežine z brizganim cementnim betonom in mrežo.
Zaščita brežine izkopa s tokretom deb. 10 cm z armaturno mrežo Q196.</t>
  </si>
  <si>
    <t>Zasip z zrnato kamnino – 3. kategorije - strojno.
Zasip opornikov brvi v strugi vodotoka in podpornih zidov. Uporabiti kvalitetno zemljino iz izkopa.</t>
  </si>
  <si>
    <t>Izdelava nosilne plasti bituminizirane zmesi AC 22 base B 50/70 A3 v debelini 6 cm.
Med konstrukcijo brvi in priključno javno cesto.</t>
  </si>
  <si>
    <t xml:space="preserve">Izdelava obrabne in zaporne plasti bituminizirane zmesi AC 11 surf B 50/70 A3 v debelini 4 cm.
Asfalt AC 11 surf B 50/70 A3, Z2. Med konstrukcijo brvi in priključno javno cesto.
</t>
  </si>
  <si>
    <t>- Izvedba obloge brežine z kamni v betonu C20/25, prehod iz brežine naklona 5:1 v naklon 1:1.</t>
  </si>
  <si>
    <t>58 721</t>
  </si>
  <si>
    <t xml:space="preserve">Dobava in vgraditev jeklene nosilne konstrukcije v vijačeni (kovičeni) izvedbi iz konstrukcijskega jekla S 235.
Konstrukcijo jekla S 235 J2, vroče cinkano z min. nanosom 80 μm.
Nosilna konstrukcija brvi.
</t>
  </si>
  <si>
    <t>25 232</t>
  </si>
  <si>
    <t>Ureditev začasne preusmeritve vodotoka po projektni dokumentaciji:</t>
  </si>
  <si>
    <t>- izkop za most</t>
  </si>
  <si>
    <t>- izkop za podporne zidove</t>
  </si>
  <si>
    <t>Porušitev in odstranitev zidu iz kamna v cementni malti, komplet z nakladanjem.
Ocena količine - obstoječe kamnite zložbe oziroma podporni zidovi ob strugi!</t>
  </si>
  <si>
    <t>12 475</t>
  </si>
  <si>
    <t>Izdelava podprtega opaža za ravne temelje.</t>
  </si>
  <si>
    <t xml:space="preserve">- temeljna plošča. V postavki upoštevati trikotne zaključne letvice!
</t>
  </si>
  <si>
    <t xml:space="preserve"> - temelji  podpornih zidov. V postavki upoštevati trikotne zaključne letvice!
</t>
  </si>
  <si>
    <t>Izdelava podprtega opaža robnega venca na premostitvenem, opornem in podpornem objektu.</t>
  </si>
  <si>
    <t xml:space="preserve">- Opaž hodnika z robnim vencem. V postavki upoštevati trikotne zaključne letvice!
</t>
  </si>
  <si>
    <t xml:space="preserve">- Opaž krone kamnite zložbe. V postavki upoštevati trikotne zaključne letvice!
</t>
  </si>
  <si>
    <t>- Izvedba obloge brežine z kamni v betonu C20/25, prehod iz brežine naklona 3:2 v naklon 2:3 - desni breg v P3.</t>
  </si>
  <si>
    <t>12 251</t>
  </si>
  <si>
    <t>12 442</t>
  </si>
  <si>
    <t>11 121</t>
  </si>
  <si>
    <t>km</t>
  </si>
  <si>
    <t>Obnova in zavarovanje zakoličbe osi trase ostale javne ceste v ravninskem terenu.
Zakoličba deviirane lokacije ceste.</t>
  </si>
  <si>
    <t>Rezkanje in odvoz asfaltne krovne plasti v debelini 8 do 10 cm , komplet z nakladanjem.</t>
  </si>
  <si>
    <t>12 373</t>
  </si>
  <si>
    <t xml:space="preserve">Oddaja rezkanega asfalta predelovalcu gradbenih odpadkov. Vkljucno s plačilom takse.
</t>
  </si>
  <si>
    <t xml:space="preserve">Prevoz in oddaja odpadne zemljine in kamnine predelovalcu gradbenih odpadkov. Vkljucno s plačilom takse.
</t>
  </si>
  <si>
    <t xml:space="preserve">Prevoz in oddaja odpadnega cementnega betona predelovalcu gradbenih odpadkov. Vkljucno s plačilom takse.
</t>
  </si>
  <si>
    <t xml:space="preserve">Prevoz in oddaja odpadnih kovin predelovalcu gradbenih odpadkov. Vkljucno s plačilom takse.
</t>
  </si>
  <si>
    <t xml:space="preserve">Oddaja odpadnega asfalta - rezkanec - predelovalcu gradbenih odpadkov. Vkljucno s plačilom takse.
</t>
  </si>
  <si>
    <t xml:space="preserve">Oddaja odpadnega lesa predelovalcu gradbenih odpadkov. Vkljucno s plačilom takse.
- les s pohodne površine mostu.
</t>
  </si>
  <si>
    <t xml:space="preserve">Izdelava nasipa iz zrnate kamnine – 3. kategorije z dobavo iz kamnoloma .
</t>
  </si>
  <si>
    <t>- Nasip pod cesto, deb. 30 cm - tampon. Na trasi obstoječe ceste (zamenjava tal) in pod premaknjeno cesto.</t>
  </si>
  <si>
    <t>- izkop za novo cesto</t>
  </si>
  <si>
    <t>Zasip z zrnato kamnino – 3. kategorije - strojno.
Zasip podpornih zidov v strugi vodotoka in zaledno. Uporabiti kvalitetno zemljino iz izkopa.</t>
  </si>
  <si>
    <t xml:space="preserve">Dobava in vgraditev dvignjenega robnika iz naravnega kamna s prerezom 20/23 cm.
</t>
  </si>
  <si>
    <t xml:space="preserve">Izdelava nepremičnega odra, visokega do 4 m.
Upoštevana je 1x tlorisna površina mostu in podpornih zidov!
</t>
  </si>
  <si>
    <t>41 355</t>
  </si>
  <si>
    <t>- Izvedba obloge struge pod objektom z kamni v betonu C20/25</t>
  </si>
  <si>
    <t>Odstranitev grmovja na redko porasli površini (do 50 % pokritega tlorisa) - strojno.
Odstranitev grmičevja na lokaciji posega, komplet z nakladanjem in odvozom.</t>
  </si>
  <si>
    <t>12 112</t>
  </si>
  <si>
    <t>Porušitev in odstranitev zidu iz kamna v cementni malti, komplet z nakladanjem.
Ocena količine - obstoječe kamnite zložbe ob strugi!</t>
  </si>
  <si>
    <t>- izkop za ureditev brežin struge</t>
  </si>
  <si>
    <t>Zaščita brežine z roliranjem v debelini nad 30 cm.</t>
  </si>
  <si>
    <t xml:space="preserve">- Obloga brežin pred in za objektom s skalometom v suho, komplet z dobavo in izvedbo.
</t>
  </si>
  <si>
    <t>- Izvedba obloge brežine ob krilih z kamni v betonu C20/25.</t>
  </si>
  <si>
    <t xml:space="preserve">Zatesnitev dilatacijske rege asfaltov z bitumenskim zaključnim trakom za stike / trajno elastično zmesjo. Rega med asfaltom in AB konstrukcijo.
</t>
  </si>
  <si>
    <t xml:space="preserve">Dobava in vgraditev ograje iz …. , po posebnem arhitektonskem načrtu.
Dobava in montaža leseno - jeklene ograje s horizontalnimi lesenimi letvami, višine 1.2 m. Stebri so jekleni, z leseno zunanjo oblogo. Leseni deli ograje so zaščiteni pred vsemi vremenskimi neprilikami. Ograja se pritrjuje na stransko površino zgornje plošče z vijačenjem.
</t>
  </si>
  <si>
    <t>Zasip z zrnato kamnino – 3. kategorije - strojno.</t>
  </si>
  <si>
    <t>- Zasip podpornih zidov v strugi vodotoka in zaledno. Uporabiti kvalitetno zemljino iz izkopa.</t>
  </si>
  <si>
    <t>- Zasip krajnega opornika mostu na levem bregu vodotoka. Uporabiti kvalitetno zemljino iz izkopa.</t>
  </si>
  <si>
    <t xml:space="preserve">Zasip z zrnato kamnino – 3. kategorije z dobavo iz kamnoloma.
Zasip krajnih opornikov mostu - desni breg.
</t>
  </si>
  <si>
    <t>- hodnik in robni venec, beton C30/37, XC4, XD3, XF4, PV-II, Dmax 16 mm, S3.</t>
  </si>
  <si>
    <t>-krila, beton C30/37, XC4, XD2, XF2, PV-II, Dmax 32 mm, S3.</t>
  </si>
  <si>
    <t>- podporni zid, beton C30/37, XC4, XD2, XF2, PV-II, Dmax 32 mm, S3.</t>
  </si>
  <si>
    <t>- prekladna konstrukcija, beton C30/37, XC4, XD1, XF2, PV-II, Dmax 32 mm, S3,</t>
  </si>
  <si>
    <t>- temeljne grede nad piloti, beton C30/37, XC2, PV-II, Dmax 32 mm, S3.</t>
  </si>
  <si>
    <t>-krajni oporniki, beton C30/37, XC4, XD2, XF2, PV-II, Dmax 32 mm, S3.</t>
  </si>
  <si>
    <t>Izkop vezljive zemljine/zrnate kamnine – 3. kategorije za temelje, kanalske rove, prepuste, jaške in drenaže, širine 1,1 do 2,0 m in globine do 1,0 m – strojno, planiranje dna ročno.</t>
  </si>
  <si>
    <t>- komplet z nakladanjem. Izkop za podporni zid ob parceli *182.</t>
  </si>
  <si>
    <t>- komplet z nakladanjem. Izkop za ureditev vodnogospodarskih ureditev na območju mostu M9a.</t>
  </si>
  <si>
    <t xml:space="preserve">- Kamnita obloga brežin s skalometom v suho, kamni premera min. 60 cm, komplet z dobavo in izvedbo.
</t>
  </si>
  <si>
    <t xml:space="preserve">- Ureditev podaljšanja obstoječe mulde s skalometom v suho, kamni premera od 15 do 20 cm, komplet z dobavo in izvedbo.
</t>
  </si>
  <si>
    <t>Odstranitev grmovja na gosto porasli površini (nad 50 % pokritega tlorisa) - strojno.
Odstranitev grmovja na lokaciji posega, komplet z nakladanjem in odvozom.</t>
  </si>
  <si>
    <t>- ZA IZVEDBO MOSTU:
- postavitev zacevitve z betonskimi cevmi premera 500 mm in vsemi potrebnimi koleni, dolžine cca 21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t>
  </si>
  <si>
    <t>- izkop za ureditev brežin ob mostu</t>
  </si>
  <si>
    <t>- izkop za nov cestni priključek</t>
  </si>
  <si>
    <t xml:space="preserve">Izdelava nepremičnega odra, visokega do 4 m.
Upoštevana je 1x tlorisna površina mostu!
</t>
  </si>
  <si>
    <t xml:space="preserve">Izdelava dvostranskega vezanega opaža za raven zid, visok do 2 m.
Opaž krajnega opornika- stene mosta. V postavki upoštevati trikotne zaključne letvice!
</t>
  </si>
  <si>
    <t>2/2.22</t>
  </si>
  <si>
    <t>374-02/23-22</t>
  </si>
  <si>
    <t>Nova vzdrževalna pot med profili P116 - P126 s podpornimi in opornimi konstrukcijami</t>
  </si>
  <si>
    <t>3/1</t>
  </si>
  <si>
    <t>374-02/23-32</t>
  </si>
  <si>
    <t>Prestavitev vodovoda</t>
  </si>
  <si>
    <t>Prestavitev kanalizacije</t>
  </si>
  <si>
    <t>374-02/23-30</t>
  </si>
  <si>
    <t>374-02/23-31</t>
  </si>
  <si>
    <t>Deviacija ceste LC 395112</t>
  </si>
  <si>
    <t>Brv M 13</t>
  </si>
  <si>
    <t>Prepust M 10</t>
  </si>
  <si>
    <t>Prepust M 0</t>
  </si>
  <si>
    <t>Prepust M 1 z ureditvijo cestišča Ulice na Gmajno</t>
  </si>
  <si>
    <t>Prepust M 2</t>
  </si>
  <si>
    <t>Prepust M 2.1</t>
  </si>
  <si>
    <t>Prepust M 3</t>
  </si>
  <si>
    <t>Brv M 9b</t>
  </si>
  <si>
    <t>Most M 11</t>
  </si>
  <si>
    <t>Most M 9a</t>
  </si>
  <si>
    <t>Prepust M 8 z deviacijo ceste JP 895101 med profili JP4 - JP7.1 in opornimi konstrukcijami</t>
  </si>
  <si>
    <t>Prepust M 7 z deviacijo ceste JP 895101 med profili JP7.1 - JP10 in opornimi konstrukcijami</t>
  </si>
  <si>
    <t>Prepust M 6 z deviacijo ceste JP 895101 med profili JP10 - JP15 in opornimi konstrukcijami</t>
  </si>
  <si>
    <t>Prepust M 5</t>
  </si>
  <si>
    <t>Prepust M 14</t>
  </si>
  <si>
    <t>Prepust M 15</t>
  </si>
  <si>
    <t>Prepust M 16</t>
  </si>
  <si>
    <t>Prepust M 5.1</t>
  </si>
  <si>
    <t>Most M 4</t>
  </si>
  <si>
    <t>Brv M 4.1</t>
  </si>
  <si>
    <t>Načrt 2/2.1  Prepust M 0</t>
  </si>
  <si>
    <t>Načrt 2/2.2  Prepust M 1</t>
  </si>
  <si>
    <t>Načrt 2/2.3  Prepust M 2</t>
  </si>
  <si>
    <t>Načrt 2/2.4  Prepust M 2.1</t>
  </si>
  <si>
    <t>Načrt 2/2.5 Prepust M 3</t>
  </si>
  <si>
    <t>Načrt 2/2.6  MOST M 4</t>
  </si>
  <si>
    <t>Načrt 2/2.7  Brv M 4.1</t>
  </si>
  <si>
    <t>Načrt 2/2.8  Prepust M 5</t>
  </si>
  <si>
    <t>Načrt 2/2.9  Prepust M 6</t>
  </si>
  <si>
    <t>Načrt 2/2.10 Prepust M 7</t>
  </si>
  <si>
    <t>Načrt 2/2.11  Prepust M 8</t>
  </si>
  <si>
    <t>Načrt 2/2.12  MOST M 9a</t>
  </si>
  <si>
    <t>Načrt 2/2.13  Brv M 9b</t>
  </si>
  <si>
    <t>Načrt 2/2.14  Prepust M 10</t>
  </si>
  <si>
    <t>Demontaža zaščitne ograje, visoke do 1 m.
Demontaža in odstranitev zaščitne jeklene ograje na obstoječem mostu in ob stopnicah do vodotoka, komplet z nakladanjem.</t>
  </si>
  <si>
    <t>Načrt 2/2.15  Most M 11</t>
  </si>
  <si>
    <t>Prestavitev TK vodov</t>
  </si>
  <si>
    <t>Prepust M 12</t>
  </si>
  <si>
    <t>12 493</t>
  </si>
  <si>
    <t>- ZA IZVEDBO MOSTU IN OPORNIH KONSTRUKCIJ:
- postavitev zacevitve z betonskimi cevmi premera 500 mm in vsemi potrebnimi koleni, dolžine cca 21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t>
  </si>
  <si>
    <t>- Izvedba obloge brežine ob objektu z kamni v betonu C20/25.</t>
  </si>
  <si>
    <t>Izdelava dvostranskega vezanega opaža za raven zid, visok 2,1 do 4 m.</t>
  </si>
  <si>
    <t xml:space="preserve">- Opaž krajnega opornika- stene mosta. V postavki upoštevati trikotne zaključne letvice!
</t>
  </si>
  <si>
    <t xml:space="preserve">- Opaž kril mostu.
V postavki upoštevati trikotne zaključne letvice!
</t>
  </si>
  <si>
    <t>Načrt 2/2.16  Prepust M 12</t>
  </si>
  <si>
    <t>Načrt 2/2.17  Brv M 13</t>
  </si>
  <si>
    <t xml:space="preserve">Prevoz in oddaja lesene konstrukcije prepusta predelovalcu gradbenih odpadkov. Vkljucno s plačilom takse.
</t>
  </si>
  <si>
    <t>Načrt 2/1  VGU</t>
  </si>
  <si>
    <t>ZASADITEV</t>
  </si>
  <si>
    <t>m</t>
  </si>
  <si>
    <t>ur</t>
  </si>
  <si>
    <t>26.</t>
  </si>
  <si>
    <t>27.</t>
  </si>
  <si>
    <t>28.</t>
  </si>
  <si>
    <t>29.</t>
  </si>
  <si>
    <t>30.</t>
  </si>
  <si>
    <t>31.</t>
  </si>
  <si>
    <t>32.</t>
  </si>
  <si>
    <t>zemeljska dela</t>
  </si>
  <si>
    <t>drevnina</t>
  </si>
  <si>
    <t>grmovnice</t>
  </si>
  <si>
    <t>zatravitev - setev travnih mešanic</t>
  </si>
  <si>
    <t>REKAPITULACIJA KOBILA VGU</t>
  </si>
  <si>
    <t xml:space="preserve">Dobava in vgraditev ograje iz …. , po posebnem arhitektonskem načrtu.
Jeklena ograja za pešce, h=120cm. Vsi elementi ograje so iz kovanega železa, polnih paličnih profilov in cevi v izbranem odtenku RAL 7006. Osnovni raster nosilnih stebričkov je 2,0 m. Ograja se pritrjuje na zgornjo površino hodnikov. Teža ograje ca 37kg/m1. Vse ograje na objektu se finalno opleskajo s sistemskim protikorozijskim premazom (vključuje vroče cinkano podlago) za predvideno stopnjo agresivnosti okolice in trajnosti C4H.
</t>
  </si>
  <si>
    <t>Načrt 2/2.30  VODOVOD</t>
  </si>
  <si>
    <t>kompl.</t>
  </si>
  <si>
    <t>kom</t>
  </si>
  <si>
    <t>Obnovitev zakoličbene osi trase z zavarovanjem zakoličene osi.</t>
  </si>
  <si>
    <t>Postavitev in kasnejša odstranitev gradbenih profilov in nivelacija vzdolžnih padcev.</t>
  </si>
  <si>
    <t>MONTAŽNA DELA</t>
  </si>
  <si>
    <t>-iJoint koleno DN 32mm / 45°</t>
  </si>
  <si>
    <t>-iJoint koleno DN 32mm / 90°</t>
  </si>
  <si>
    <t>-iJoint reducirni T kos DN 32/25/32mm/ 90°</t>
  </si>
  <si>
    <t>-iJoint spojka DN 32mm</t>
  </si>
  <si>
    <t xml:space="preserve">ur </t>
  </si>
  <si>
    <t>Načrt 2/2.31  KANALIZACIJA</t>
  </si>
  <si>
    <t>Izdelava elaborata ureditve prometnega režima v času gradnje, postavitev ter vzdrževanje cestno prometne signalizacije z obveščanjem uporabnikov ceste v skladu z upravljalcem ceste ter odstranitev prometne signalizacije po končani gradnji z vzporeditvijo prvotnega stanja. Zavarovanje gradbišča s predpisano signalizacijo kot so letve, opozorilne vrvice, znaki, svetlobna telesa med gradnjo, izdelava, namestitev in po koncu gradnje odstranitev obvestilne table z nosilnim panojem na gradbišču...  Za vsa dela na območju gradbišča; VKLJUČENO PRI VGU POPISU</t>
  </si>
  <si>
    <t>Priprava in organizacija gradbišča z gradbiščno tablo vključno z vsemi potrebnimi deli in obratovalnimi stroški gradbišča. V tej postavki je potrebno zajeti tudi stroške začasnih dovoznih poti ter vzpostavitev v prvotno stanje.  Izvajalec si mora ogledati predvideno traso  in v to postavko vključiti vsa potrebna dela pri organizaciji, pripravi, zavarovanju in čiščenju gradbišča.  Za vsa dela na območju gradbišča; VKLJUČENO PRI VGU POPISU</t>
  </si>
  <si>
    <t>Preverba podatkov, detekcija, odkrivanje ter trasna in višinska zakoličba vseh komunalnih in energetskih vodov ter oznaka križanj na predvideni dolžini izgradnje, vključno s stroški nadzora pri prečkanju komunalnih vodov.  Za vsa dela na območju gradbišča; VKLJUČENO PRI VGU POPISU</t>
  </si>
  <si>
    <t>Ugotavljanje "ničelnega" stanja objektov in terena ob trasi s strani pooblaščenih izvedencev ter izdelava poročila; VKLJUČENO PRI VGU POPISU</t>
  </si>
  <si>
    <t>Terenski odkaz obstoječega javne kanalizacije in priključkov  s strani upravljalca, pred začetkom del</t>
  </si>
  <si>
    <t>Preusmeritev polovice toka potoka prodnato zaporo in po položitvi vodovoda na tej razdalji še enako za drugo polovico; VKLJUČENO PRI VGU POPISU</t>
  </si>
  <si>
    <t>snemanje izgrajene kanalizacije z video kamero</t>
  </si>
  <si>
    <t>Načrt 3/1  MOST 3</t>
  </si>
  <si>
    <t>TK VODI</t>
  </si>
  <si>
    <t>Priprava in organizacija gradbišča z gradbiščno tablo vključno z vsemi potrebnimi deli in obratovalnimi stroški gradbišča. V tej postavki je potrebno zajeti tudi stroške začasnih dovoznih poti ter vzpostavitev v prvotno stanje.  Izvajalec si mora ogledati predvideno traso  in v to postavko vključiti vsa potrebna dela pri organizaciji, pripravi, zavarovanju in čiščenju gradbišča.  Za vsa dela na območju gradbišča.(Upoštevano v popisu VGU)</t>
  </si>
  <si>
    <t>Meritve</t>
  </si>
  <si>
    <t>komp.</t>
  </si>
  <si>
    <t>Oddaja odpadnega lesa predelovalcu gradbenih odpadkov. Vkljucno s plačilom takse.
- lesena konstrukcija obstoječe brvi.</t>
  </si>
  <si>
    <t xml:space="preserve">Izdelava podprtega opaža za ravne temelje - temelj levobrežnega opornika brvi. V postavki upoštevati trikotne zaključne letvice!
</t>
  </si>
  <si>
    <t>51 771</t>
  </si>
  <si>
    <t>Izdelava opaža za …………..
Opaž čelnih površin stopnic.</t>
  </si>
  <si>
    <t xml:space="preserve">Metlanje površine cementnega betona. Metličenje pohodnih površin na levobrežnem oporniku in stopnicah.
</t>
  </si>
  <si>
    <t xml:space="preserve">Dobava in vgraditev jeklenih ležišč, vijačenih v AB konstrukcijo, komplet s podlivanjem ležišča.
</t>
  </si>
  <si>
    <t xml:space="preserve">Dobava in vgraditev ograje za pešce iz jeklenih cevnih profilov z vertikalnimi polnili, visoke 110 cm.
Jeklena ograja za pešce, h=120cm, s horizontalnimi polnili in jekleno mrežo med polnili, vroče cinkana, debeline minimalno 80 mikrometrov, vključno z montažo. Ograja se pritrjuje na stransko površino jeklenih profilov z vijačenjem.
</t>
  </si>
  <si>
    <t>Načrt 2/2.18 Prepust M 14</t>
  </si>
  <si>
    <t>- izkop za ureditev brežine dolvodno levobrežno.</t>
  </si>
  <si>
    <t>- zaščita temeljev kamnitih oblog s kamni v betonu C20/25</t>
  </si>
  <si>
    <t xml:space="preserve"> - temelji oblog zidov. V postavki upoštevati trikotne zaključne letvice!
</t>
  </si>
  <si>
    <t>- Izvedba obloge brežine z kamni v betonu C20/25, prehod iz brežine naklona 10:1 v naklon 1:1.</t>
  </si>
  <si>
    <t>- Nasip pod cesto, deb. 30 cm - kamnita greda. Na trasi  premaknjene ceste, kjer nova cesta sega preko območja obstoječe ceste.</t>
  </si>
  <si>
    <t xml:space="preserve">Dobava in vgraditev injekcijskih IBO sider nosilnosti 250 kN, dolžine 4 m.
Sidranje obloge iz ojačanega brizganega betona (torkret) z pasivnimi geomehanskimi IBO sidri z nosilnostjo 250 kN - po potrebi in oceni geomehanika!
</t>
  </si>
  <si>
    <t>- temelj kamnitih oblog kril, beton C25/30, XC2, PV-I, Dmax 32 mm.</t>
  </si>
  <si>
    <t>53 132</t>
  </si>
  <si>
    <t>Načrt 2/2.19 Prepust M 15 z deviacijo javne ceste</t>
  </si>
  <si>
    <t>Načrt 2/2.20  Prepust M 16</t>
  </si>
  <si>
    <t>12 444</t>
  </si>
  <si>
    <t xml:space="preserve">Oddaja odpadnega lesa predelovalcu gradbenih odpadkov - lesena konstrukcija obstoječega objekta. Vkljucno s plačilom takse.
</t>
  </si>
  <si>
    <t>PROJEKTANTSKA OCENA INVESTICIJE</t>
  </si>
  <si>
    <t>CESTA</t>
  </si>
  <si>
    <t>Nova cesta na območju mostov M9a in M9b (LC 395112)</t>
  </si>
  <si>
    <t xml:space="preserve">Preddela </t>
  </si>
  <si>
    <t xml:space="preserve">Zemeljska dela </t>
  </si>
  <si>
    <t xml:space="preserve">Voziščne konstrukcije </t>
  </si>
  <si>
    <t>6.0</t>
  </si>
  <si>
    <t>Oprema cest</t>
  </si>
  <si>
    <t>Tuje storitve</t>
  </si>
  <si>
    <t>Skupaj EUR:</t>
  </si>
  <si>
    <t>DDV 22% :</t>
  </si>
  <si>
    <t>SKUPAJ EUR:</t>
  </si>
  <si>
    <t>Zap. št.</t>
  </si>
  <si>
    <t>Opis</t>
  </si>
  <si>
    <t>Mera</t>
  </si>
  <si>
    <t>Cena</t>
  </si>
  <si>
    <t>Znesek</t>
  </si>
  <si>
    <t>Splošna opomba: Pri vseh delih je potrebno v ceni zajeti prenos ruševin na prevozna sredstva, transport v trajno odpadno deponijo ter plačilo vseh taks oz. dajatev za trajno odlaganje takih materialov, razen, če v postavki ni posebej določena ponovna vgradnja!
Izvajalec rušitvenih del mora pred pričetkom rušitvenih del ustrezno zavarovati obstoječe objekte ter izvesti vsa potrebna dela in ukrepe skladno z zahtevami vseh predpisov, ki določajo ukrepe pri takih delih.</t>
  </si>
  <si>
    <t>1.1</t>
  </si>
  <si>
    <t>Geodetska dela</t>
  </si>
  <si>
    <t>Obnova in zavarovanje zakoličbe osi trase ostale javne ceste v ravninskem terenu</t>
  </si>
  <si>
    <t>Postavitev in zavarovanje prečnega profila ostale javne ceste v ravninskem terenu</t>
  </si>
  <si>
    <t>11 xx1 N</t>
  </si>
  <si>
    <t>Zakoličba obstoječih komunalnih vodov, pred začetkom gradnje.</t>
  </si>
  <si>
    <t>1.2</t>
  </si>
  <si>
    <t>Čiščenje terena</t>
  </si>
  <si>
    <t>1.2.1</t>
  </si>
  <si>
    <t>Odstranitev grmovja, dreves, vej in panjev</t>
  </si>
  <si>
    <r>
      <t xml:space="preserve">Odstranitev grmovja na gosto porasli površini (nad 50 % pokritega tlorisa) - strojno
</t>
    </r>
    <r>
      <rPr>
        <sz val="10"/>
        <rFont val="Arial"/>
        <family val="2"/>
        <charset val="238"/>
      </rPr>
      <t>OCENA</t>
    </r>
  </si>
  <si>
    <r>
      <t>m</t>
    </r>
    <r>
      <rPr>
        <vertAlign val="superscript"/>
        <sz val="12"/>
        <rFont val="Arial"/>
        <family val="2"/>
        <charset val="238"/>
      </rPr>
      <t>2</t>
    </r>
  </si>
  <si>
    <t>12 141</t>
  </si>
  <si>
    <r>
      <t xml:space="preserve">Odstranitev grmovja in dreves z debli premera do 10 cm ter vej na gosto porasli površini - ročno
</t>
    </r>
    <r>
      <rPr>
        <sz val="10"/>
        <rFont val="Arial"/>
        <family val="2"/>
        <charset val="238"/>
      </rPr>
      <t>OCENA</t>
    </r>
  </si>
  <si>
    <t>12 151</t>
  </si>
  <si>
    <r>
      <t xml:space="preserve">Posek in odstranitev drevesa z deblom premera 11 do 30 cm ter odstranitev vej
</t>
    </r>
    <r>
      <rPr>
        <sz val="10"/>
        <rFont val="Arial"/>
        <family val="2"/>
        <charset val="238"/>
      </rPr>
      <t>OCENA</t>
    </r>
  </si>
  <si>
    <t>12 xx1 N</t>
  </si>
  <si>
    <r>
      <t xml:space="preserve">Odstranitev panja s premerom 11 do 30 cm z odvozom na deponijo trajno deponijo po izbiri izvajalca.
</t>
    </r>
    <r>
      <rPr>
        <sz val="10"/>
        <rFont val="Arial"/>
        <family val="2"/>
        <charset val="238"/>
      </rPr>
      <t>OCENA</t>
    </r>
  </si>
  <si>
    <t>1.2.2</t>
  </si>
  <si>
    <t>Odstranitev prometne signalizacije in opreme</t>
  </si>
  <si>
    <t>12 211</t>
  </si>
  <si>
    <t>Demontaža prometnega znaka na enem podstavku</t>
  </si>
  <si>
    <t>OPOMBA: Deponiranje za ponovno uporabo</t>
  </si>
  <si>
    <t>Demontaža jeklene varnostne ograje</t>
  </si>
  <si>
    <t>OPOMBA: Vključno z odvozom in plačilom deponijske takse</t>
  </si>
  <si>
    <t>1.2.3</t>
  </si>
  <si>
    <t xml:space="preserve">Porušitev in odstranitev voziščnih konstrukcij </t>
  </si>
  <si>
    <t>12 311</t>
  </si>
  <si>
    <t>Porušitev in odstranitev makadamskega vozišča v debelini do 20 cm</t>
  </si>
  <si>
    <t>12 322</t>
  </si>
  <si>
    <t>Porušitev in odstranitev asfaltne plasti v debelini 6 do 10 cm</t>
  </si>
  <si>
    <t>Rezkanje in odvoz asfaltne krovne plasti v debelini 4 do 7 cm</t>
  </si>
  <si>
    <t>Rezanje asfaltne plasti s talno diamantno žago, debele 6 do 10 cm</t>
  </si>
  <si>
    <r>
      <t>m</t>
    </r>
    <r>
      <rPr>
        <vertAlign val="superscript"/>
        <sz val="12"/>
        <rFont val="Arial"/>
        <family val="2"/>
        <charset val="238"/>
      </rPr>
      <t>1</t>
    </r>
  </si>
  <si>
    <t>12 N1</t>
  </si>
  <si>
    <t>Porušitev in odstranitev EKOLOŠKEGA OTOKA</t>
  </si>
  <si>
    <t>1.3</t>
  </si>
  <si>
    <t>Ostala preddela</t>
  </si>
  <si>
    <t>1.3.1</t>
  </si>
  <si>
    <t>Omejitve prometa</t>
  </si>
  <si>
    <t>13 113</t>
  </si>
  <si>
    <t>Zavarovanje gradbišča v času gradnje s popolno zaporo prometa</t>
  </si>
  <si>
    <t>dan</t>
  </si>
  <si>
    <t>1.3.3</t>
  </si>
  <si>
    <t>Začasni objekti</t>
  </si>
  <si>
    <t>13 311</t>
  </si>
  <si>
    <t>Organizacija gradbišča – postavitev začasnih objektov</t>
  </si>
  <si>
    <t>OPOMBA: Ocena</t>
  </si>
  <si>
    <t>13 312</t>
  </si>
  <si>
    <t>Organizacija gradbišča – odstranitev začasnih objektov</t>
  </si>
  <si>
    <t>preddela skupaj :</t>
  </si>
  <si>
    <t>Splošna opomba: Pri vseh delih je potrebno v ceni zajeti prenos izkopnega materiala na prevozna sredstva, transport v trajno odpadno deponijo ter plačilo vseh taks oz. dajatev za trajno odlaganje takih materialov. Izvajalec zemeljskih del mora pred pričetkom zemeljskih del ustrezno zavarovati obstoječe objekte ter izvesti vsa potrebna dela in ukrepe skladno z zahtevami vseh predpisov, ki določajo ukrepe pri takih delih.</t>
  </si>
  <si>
    <t>2.1</t>
  </si>
  <si>
    <t>Izkopi</t>
  </si>
  <si>
    <t>Površinski izkop plodne zemljine – 1. kategorije – strojno z odrivom do 50 m</t>
  </si>
  <si>
    <r>
      <t>m</t>
    </r>
    <r>
      <rPr>
        <vertAlign val="superscript"/>
        <sz val="12"/>
        <rFont val="Arial"/>
        <family val="2"/>
        <charset val="238"/>
      </rPr>
      <t>3</t>
    </r>
  </si>
  <si>
    <t>Široki izkop zrnate kamnine – 3. kategorije – strojno z nakladanjem</t>
  </si>
  <si>
    <t>2.2</t>
  </si>
  <si>
    <t>Planum temeljnih tal</t>
  </si>
  <si>
    <t>22 112</t>
  </si>
  <si>
    <t>Ureditev planuma temeljnih tal vezljive zemljine – 3. kategorije</t>
  </si>
  <si>
    <t>2.3</t>
  </si>
  <si>
    <t>Ločilne, drenažne in filtrske plasti ter delovni plato</t>
  </si>
  <si>
    <t>23 312</t>
  </si>
  <si>
    <t>Dobava in vgraditev geotekstilije za ločilno plast (po načrtu), natezna trdnost nad 12 do 14 kN/m2</t>
  </si>
  <si>
    <t>2.4</t>
  </si>
  <si>
    <t>Nasipi, zasipi, klini, posteljica in glinasti naboj</t>
  </si>
  <si>
    <t>24 112</t>
  </si>
  <si>
    <t>Dobava in vgraditev nasipa ceste iz zrnate kamnine – 3. kategorije (zmrzlinsko odporen material 0-125 mm)</t>
  </si>
  <si>
    <t>24 441</t>
  </si>
  <si>
    <t>Vgraditev posteljice v debelini plasti do 40 cm iz zrnate kamnine – 3. kategorije (zmrzlinsko odporen material 0-63 mm)</t>
  </si>
  <si>
    <t>2.5</t>
  </si>
  <si>
    <t>Brežine in zelenice</t>
  </si>
  <si>
    <t>25 117</t>
  </si>
  <si>
    <r>
      <t xml:space="preserve">Humuziranje brežine brez valjanja, v debelini nad 15 cm - strojno
</t>
    </r>
    <r>
      <rPr>
        <sz val="10"/>
        <rFont val="Arial"/>
        <family val="2"/>
        <charset val="238"/>
      </rPr>
      <t>OPOMBA: 20 cm plodne zemljine</t>
    </r>
  </si>
  <si>
    <t>Doplačilo za zatravitev s semenom</t>
  </si>
  <si>
    <t>2.9</t>
  </si>
  <si>
    <t>Prevozi, razprostiranje in ureditev deponij materiala</t>
  </si>
  <si>
    <t>29 xx1 N</t>
  </si>
  <si>
    <t>Prevoz materiala na stalno deponijo po izbiri izvajalca</t>
  </si>
  <si>
    <t>29 131</t>
  </si>
  <si>
    <t>Razprostiranje odvečne plodne zemljine – 1. kategorije</t>
  </si>
  <si>
    <t>29 152</t>
  </si>
  <si>
    <t>Odlaganje odpadne zmesi zemljine in kamnine na urejenih deponijah z upoštevanjem plačila deponijske takse</t>
  </si>
  <si>
    <t>29 153</t>
  </si>
  <si>
    <t>Odlaganje odpadnega asfalta na urejenih deponijah z upoštevanjem plačila deponijske takse</t>
  </si>
  <si>
    <t>zemeljska dela skupaj :</t>
  </si>
  <si>
    <t xml:space="preserve">VOZIŠČNE KONSTRUKCIJE </t>
  </si>
  <si>
    <t xml:space="preserve">Splošna opomba: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V ceni posamezne postavke je potrebno zajeti ves osnovni in pomožni material ter vsa predhodna, osnovna in zaključna dela z vsemi potrebnimi transporti za izvedbo del v navedeni postavki. </t>
  </si>
  <si>
    <t>3.1</t>
  </si>
  <si>
    <t>Nosilne plasti</t>
  </si>
  <si>
    <t>3.1.1</t>
  </si>
  <si>
    <t>Nevezane nosilne plasti</t>
  </si>
  <si>
    <t>31 131</t>
  </si>
  <si>
    <t xml:space="preserve">Izdelava nevezane nosilne plasti enakomerno zrnatega drobljenca iz kamnine v debelini do 20 cm - TD 32 </t>
  </si>
  <si>
    <t>OPOMBA: Vključno z izdelavo finega planuma</t>
  </si>
  <si>
    <t>3.1.3</t>
  </si>
  <si>
    <t>Vezane zgornje nosilne in nosilnoobrabne plasti z bitumenskimi vezivi</t>
  </si>
  <si>
    <t>31 xx1 N</t>
  </si>
  <si>
    <t>Izdelava zgornje nosilne plasti bituminizranega drobljenca AC 22 base B50/70 A4, v debelini 6 cm</t>
  </si>
  <si>
    <t>3.2</t>
  </si>
  <si>
    <t>Obrabne plasti</t>
  </si>
  <si>
    <t>3.2.2</t>
  </si>
  <si>
    <t>Vezane asfaltne obrabne in zaporne plasti – bitumenski betoni</t>
  </si>
  <si>
    <t>32 xx1 N</t>
  </si>
  <si>
    <t>Izdelava obrabne in zaporne plasti bitumenskega betona AC 11 surf B70/100, A3 v debelini 4 cm.</t>
  </si>
  <si>
    <t>32 xx2 N</t>
  </si>
  <si>
    <t>Izdelava obrabne in zaporne plasti bitumenskega betona AC 11 surf B70/100, A3 v debelini 3 cm.</t>
  </si>
  <si>
    <t>32 496</t>
  </si>
  <si>
    <t>Čiščenje vozišča in pobrizg z bitumensko emulzijo do 0,30 kg/m2</t>
  </si>
  <si>
    <t>3.6</t>
  </si>
  <si>
    <t>Bankine</t>
  </si>
  <si>
    <t>36 113</t>
  </si>
  <si>
    <t>Izdelava bankine iz gramoza ali naravno zdrobljenega kamnitega materiala, široke nad 0,76 m do 1,00 m</t>
  </si>
  <si>
    <t>voziščne konstrukcije skupaj :</t>
  </si>
  <si>
    <t>OPREMA CEST</t>
  </si>
  <si>
    <t>6.1</t>
  </si>
  <si>
    <t>Pokončna oprema cest</t>
  </si>
  <si>
    <t>61 122</t>
  </si>
  <si>
    <t>Izdelava temelja iz cementnega betona C 12/15, globine 80 cm, premera 30 cm</t>
  </si>
  <si>
    <t>Dobava in vgraditev stebrička za prometni znak iz vroče cinkane jeklene cevi s premerom 64 mm</t>
  </si>
  <si>
    <t>61 267</t>
  </si>
  <si>
    <t>dolžine 3500 mm</t>
  </si>
  <si>
    <t>61 xx1 N</t>
  </si>
  <si>
    <t>Dobava in pritrditev okroglega prometnega znaka, podloga iz aluminijaste pločevine, znak z odsevno folijo tipa RA2, premera 600 mm.</t>
  </si>
  <si>
    <t>61 xx2 N</t>
  </si>
  <si>
    <t>Dobava in pritrditev trikotnega prometnega znaka, podloga iz aluminijaste pločevine, znak z odsevno folijo tipa RA2, premera 900 mm.</t>
  </si>
  <si>
    <t>61 xx3 N</t>
  </si>
  <si>
    <t>Dobava in pritrditev pravokotnega prometnega znaka, podloga iz aluminijaste pločevine, znak z odsevno folijo tipa RA2</t>
  </si>
  <si>
    <t>61 xx4 N</t>
  </si>
  <si>
    <t>Dobava in pritrditev prometnega ogledala</t>
  </si>
  <si>
    <t>6.2</t>
  </si>
  <si>
    <t>Označbe na voziščih</t>
  </si>
  <si>
    <t>62 122</t>
  </si>
  <si>
    <t>Izdelava tankoslojne vzdolžne označbe na vozišču z enokomponentno belo barvo, vključno 250 g/m2 posipa z drobci / kroglicami stekla, strojno, debelina plasti suhe snovi 250 µm, širina črte 12 cm</t>
  </si>
  <si>
    <t>62 163</t>
  </si>
  <si>
    <t>Izdelava tankoslojne prečne in ostalih označb na vozišču z enokomponentno belo barvo, vključno 250 g/m2 posipa z drobci / kroglicami stekla, strojno, debelina plasti suhe snovi 250 m, širina črte 50 cm</t>
  </si>
  <si>
    <t>62 xx1 N</t>
  </si>
  <si>
    <t>Izdelava talne označbe rdeče barve (kolesarski pas) širine 20 cm</t>
  </si>
  <si>
    <t>62 252</t>
  </si>
  <si>
    <t>Doplačilo za izdelavo prekinjenih vzdolžnih označb na vozišču, širina črte 12 cm</t>
  </si>
  <si>
    <t>6.4</t>
  </si>
  <si>
    <t xml:space="preserve">Oprema za zavarovanje prometa    </t>
  </si>
  <si>
    <t>64 N 1</t>
  </si>
  <si>
    <t>Dobava in vgraditev jeklene varnostne ograje, vključno vse elemente in odsevnike, za nivo zadrževanja N2 in za delovno širino W4 (LIGHT). Brez distančnika, zabita v bankino.</t>
  </si>
  <si>
    <t>64 N 2</t>
  </si>
  <si>
    <t>Dobava in vgraditev vkopane zaključnice, dolžine 4 m</t>
  </si>
  <si>
    <t>64 N 3</t>
  </si>
  <si>
    <t>Dobava in vgraditev jekleno - lesene varovalne ograje za pešce, višine 1,10 - 1,30 m, z vertikalnimi polnili.</t>
  </si>
  <si>
    <t>oprema cest skupaj :</t>
  </si>
  <si>
    <t>7.9</t>
  </si>
  <si>
    <t>Preskusi, nadzor in tehnična dokumentacija</t>
  </si>
  <si>
    <t>79 xx2 N</t>
  </si>
  <si>
    <t>Izdelava geodetskega načrta izvedenih del</t>
  </si>
  <si>
    <t>Projektantski nadzor projektanta ceste</t>
  </si>
  <si>
    <t xml:space="preserve">Geotehnični nadzor </t>
  </si>
  <si>
    <r>
      <t xml:space="preserve">Izdelava projektne dokumentacije za projekt izvedenih del
</t>
    </r>
    <r>
      <rPr>
        <sz val="10"/>
        <rFont val="Arial"/>
        <family val="2"/>
        <charset val="238"/>
      </rPr>
      <t>OPOMBA: Upoštevan načrt ceste</t>
    </r>
    <r>
      <rPr>
        <sz val="12"/>
        <rFont val="Arial"/>
        <family val="2"/>
        <charset val="238"/>
      </rPr>
      <t xml:space="preserve">
</t>
    </r>
  </si>
  <si>
    <t>tuje storitve skupaj :</t>
  </si>
  <si>
    <t>I.</t>
  </si>
  <si>
    <t xml:space="preserve">Nova vzdrževalna pot na območju mostov M12 in M13 </t>
  </si>
  <si>
    <t>11 123</t>
  </si>
  <si>
    <t>Obnova in zavarovanje zakoličbe osi trase ostale javne ceste v hribovitev terenu</t>
  </si>
  <si>
    <t>11 223</t>
  </si>
  <si>
    <t>Postavitev in zavarovanje prečnega profila ostale javne ceste v hribovitem terenu</t>
  </si>
  <si>
    <t xml:space="preserve">Rezkanje in odvoz asfaltne krovne plasti v debelini 4 do 7 cm </t>
  </si>
  <si>
    <t>1.2.4</t>
  </si>
  <si>
    <t>Porušitev in odstranitev objektov</t>
  </si>
  <si>
    <t>12 N2</t>
  </si>
  <si>
    <t>Porušitev in odstranitev betonskega zidu in žičnate ograje</t>
  </si>
  <si>
    <t>21 114</t>
  </si>
  <si>
    <t>Površinski izkop plodne zemljine – 1. kategorije – strojno z nakladanjem</t>
  </si>
  <si>
    <t>31 132</t>
  </si>
  <si>
    <t xml:space="preserve">Izdelava nevezane nosilne plasti enakomerno zrnatega drobljenca iz kamnine v debelini 21 do 30 cm. (20 cm lokalna cesta, 25 cm regionalna cesta)- TD 32 </t>
  </si>
  <si>
    <t>36 112</t>
  </si>
  <si>
    <t>Izdelava bankine iz gramoza ali naravno zdrobljenega kamnitega materiala, široke 0,51 do 0,75 m</t>
  </si>
  <si>
    <t>4.1</t>
  </si>
  <si>
    <t>Površinsko odvodnjavanje</t>
  </si>
  <si>
    <t>41 xx1 N</t>
  </si>
  <si>
    <t>Izdelava asfaltne koritnice širine 0,50 m, ob zidu.</t>
  </si>
  <si>
    <t>4.4</t>
  </si>
  <si>
    <t>Jaški</t>
  </si>
  <si>
    <t>44 xx1</t>
  </si>
  <si>
    <t xml:space="preserve">Izdelava jaška iz polietilena, krožnega prereza s premerom 60 cm, globokega 1,0 do 1,5 m
</t>
  </si>
  <si>
    <t>44 845</t>
  </si>
  <si>
    <r>
      <t xml:space="preserve">Dobava in vgraditev rešetke iz duktilne litine z nosilnostjo 250 kN, s prerezom           400/400 mm
</t>
    </r>
    <r>
      <rPr>
        <i/>
        <sz val="10"/>
        <rFont val="Arial"/>
        <family val="2"/>
        <charset val="238"/>
      </rPr>
      <t>OPOMBA: ravna v koritnici</t>
    </r>
  </si>
  <si>
    <t>4.5</t>
  </si>
  <si>
    <t>Prepusti</t>
  </si>
  <si>
    <t>45 xx1</t>
  </si>
  <si>
    <t>Izdelava prepusta krožnega prereza iz PVC cevi s premerom 30 cm</t>
  </si>
  <si>
    <t>odvodnjavanje skupaj :</t>
  </si>
  <si>
    <t>Cesta na območju profilov P116 - P126</t>
  </si>
  <si>
    <t>Načrt 2/2.21  Prepust M 5.1</t>
  </si>
  <si>
    <t xml:space="preserve">Dobava in vgraditev ograje iz …. , po posebnem arhitektonskem načrtu.
Dobava in montaža leseno - jeklene ograje s horizontalnimi lesenimi letvami, višine 1.2 m. Stebri so jekleni, z leseno zunanjo oblogo. Leseni deli ograje so zaščiteni pred vsemi vremenskimi neprilikami. Ograja se pritrjuje na zgornjo površino hodnika z vijačenjem.
</t>
  </si>
  <si>
    <t>Zasip z zrnato kamnino – 3. kategorije - strojno.
Zasip struge vodotoka. Uporabiti kvalitetno zemljino iz izkopa.</t>
  </si>
  <si>
    <t>- obloga brežin s kamni v betonu C20/25; ob krilih objekta.</t>
  </si>
  <si>
    <t>25 177</t>
  </si>
  <si>
    <t>Dobava in vgraditev podtaknjenca vrbe na brežini, visoki nad 60 cm. Upoštevano je 4 kose na m2 lica kamnite zložbe ali obloge nad vodno gladino.</t>
  </si>
  <si>
    <t>Dobava in zapolnitev vidnih fug na licu kamnite zložbe ali obloge nad vodno površino z mešanico gline in humusnega materiala do globine ca 25 cm in zatravitev, komplet z vsemi potrebnimi deli in materiali.</t>
  </si>
  <si>
    <t>- Izvedba obloge brežine s kamni v betonu C20/25</t>
  </si>
  <si>
    <t>- Izvedba obloge brežine ob objektu z kamni v suho.</t>
  </si>
  <si>
    <t>Podporne konstrukcije ob vodotoku med profili P116 in P126</t>
  </si>
  <si>
    <t>Oporne konstrukcije nad cesto med profili P116 in P126 - AB brana in kamnita zložba</t>
  </si>
  <si>
    <t>Načrt 2/2.22.2  Oporne konstrukcije nad cesto med profili P116 in P126 - AB brana in kamnita zložba</t>
  </si>
  <si>
    <t>12 166</t>
  </si>
  <si>
    <t>12 163</t>
  </si>
  <si>
    <t>12 169</t>
  </si>
  <si>
    <t>12 152</t>
  </si>
  <si>
    <t>12 153</t>
  </si>
  <si>
    <t>12 496</t>
  </si>
  <si>
    <t>- izkop za oporne zidove in novo cesto</t>
  </si>
  <si>
    <t xml:space="preserve">Ureditev planuma temeljnih tal zrnate kamnine – 3. kategorije. Pod opornimi konstrukcijami nad cesto.
</t>
  </si>
  <si>
    <t>Zasip z zrnato kamnino – 3. kategorije - strojno.
Zasip opornih zidov nad cesto na lokacijah, ki niso pod cestnim telesom. Uporabiti kvalitetno zemljino iz izkopa.</t>
  </si>
  <si>
    <t>- Nasip ali zasip pod cestnim telesom.</t>
  </si>
  <si>
    <t xml:space="preserve"> - temelji  kamnitih zložb in AB bran. V postavki upoštevati trikotne zaključne letvice!
</t>
  </si>
  <si>
    <t xml:space="preserve">- Opaž krone kamnite zložbe in Ab brane. V postavki upoštevati trikotne zaključne letvice!
</t>
  </si>
  <si>
    <t>51 223</t>
  </si>
  <si>
    <t xml:space="preserve">Izdelava vezanega opaža za ojačen slop iz cementnega betona na brežini z nagibom do 45 stopinj. 
Opaž horizontalnih vezi dim. 60x50cm in vertikalnih slopov prereza 60x60 cm. V postavki upoštevati trikotne zaključne letvice!
</t>
  </si>
  <si>
    <t>56 311</t>
  </si>
  <si>
    <t>56 422</t>
  </si>
  <si>
    <t xml:space="preserve">- krona kamnite zložbe in AB brane, beton C30/37, XC4, XD3, XF4, PV-II, Dmax 16 mm, S3.
</t>
  </si>
  <si>
    <t>56 865</t>
  </si>
  <si>
    <t>Dobava in vgraditev ojačenega cementnega betona C25/30 v prerez nad 0,50 m3/m2-m1.</t>
  </si>
  <si>
    <t>53 244</t>
  </si>
  <si>
    <t>- temelj AB bran, beton C25/30, XC2, PV-I, Dmax 32 mm.</t>
  </si>
  <si>
    <t xml:space="preserve">Zaščita brežine z roliranjem v debelini nad 30 cm.
Ureditev struge vodotoka v dolžini 2,5 m gor in dolvodno od objekta s skalometom v suho, kamni premera od 40 do 90 cm, komplet z dobavo in izvedbo.
</t>
  </si>
  <si>
    <t xml:space="preserve">- Ureditev struge vodotoka v dolžini 2,5 m gor in dolvodno od objekta s skalometom v suho, kamni premera od 40 do 90 cm, komplet z dobavo in izvedbo.
</t>
  </si>
  <si>
    <t xml:space="preserve">- Ureditev izpusta iz asfaltnega korita v strugo vodotoka z lomljencem Dsr=50 cm v dolžini 2m in povprečne širine 1.5m, kamni srednjega premera 50 cm, komplet z dobavo in izvedbo.
</t>
  </si>
  <si>
    <t>13 244</t>
  </si>
  <si>
    <t xml:space="preserve">Zavarovanje gradbene jame v času gradnje z ''berlinsko steno''.
Dobava materiala, vgraditev in vzdrževanje "berlinske stene" svetle višine do 3.0m, sestavljene iz jeklenih HEA profilov 140mm, vključno z lesenimi deskami, dim. 25x5x200cm, ki so  postavljene med jeklene profile. Jekleni profili so postavljeni na medsebojnem razmaku 2 m in so dolžine 5m. V ceni po m2 upoštevana odstranitev stene po izvedbi. Obračunana je svetla površina berlinske stene (površina, ki vsebuje lesene deske)!
</t>
  </si>
  <si>
    <t xml:space="preserve">Ureditev dostopne ceste v času gradnje v dolžini 180 m, za potrebe gradnje. Upoštevana je širina 3,50 v debelini nasutja 60 cm. V postavki je potrebno upoštevati tudi naknadno odstranitev!! 
</t>
  </si>
  <si>
    <t>Načrt 2/2.22.3  Podporne konstrukcije ob vodotoku med profili P116 in P126</t>
  </si>
  <si>
    <t>64 523</t>
  </si>
  <si>
    <t>- beton vertikalnih in horizontalnih gred AB brane C30/37, XC2, XD2, XF3, PV-II, Dmax 32 mm, S3.</t>
  </si>
  <si>
    <t>12 253</t>
  </si>
  <si>
    <t xml:space="preserve">Ureditev dostopne ceste v času gradnje v dolžini 160 m, za potrebe gradnje. Upoštevana je širina 3,50 v debelini nasutja 60 cm. V postavki je potrebno upoštevati tudi naknadno odstranitev!! 
</t>
  </si>
  <si>
    <t>- izkop za podporne zidove in ureditev brežin ob vodotoku</t>
  </si>
  <si>
    <t>25 297</t>
  </si>
  <si>
    <t>Izdelava praga za omejitev zaščite brežine iz lomljenca v cementnem betonu.
Peta brežine kamne premera 80 cm v betonu C20/25, Dmax 32 mm.</t>
  </si>
  <si>
    <t xml:space="preserve">- skalomet v suho, kamni premera 60 cm, komplet z dobavo in izvedbo na levem bregu vodotoka.
</t>
  </si>
  <si>
    <t xml:space="preserve">Izdelava nepremičnega odra, visokega do 4 m.
Upoštevana je 1x tlorisna površina podpornih zidov!
</t>
  </si>
  <si>
    <t>- Izvedba kamnite zložbe -razmerje kamen:beton=60:40, kamni v betonu C20/25, Dmax 32.</t>
  </si>
  <si>
    <t xml:space="preserve">- Izvedba opornega zidu - kamnite zložbe med krajnim opornikom mostu in obstoječim zidom ob vodotoku z betonom C25/30, Dmax 32. Razmerje kamen:beton=60:40.
</t>
  </si>
  <si>
    <t xml:space="preserve">- Izvedba opornega zidu - kamnite zložbe med krajnim opornikom mostu in obstoječim zidom ob vodotoku. Razmerje kamen:beton=60:40.
</t>
  </si>
  <si>
    <t xml:space="preserve">- Izvedba kamnite zložbe na iztoku iz obstoječega prepusta. Razmerje kamen:beton=60:40.
</t>
  </si>
  <si>
    <t xml:space="preserve">- Izvedba opornih zidov - kamnitih zložb ob krilih mostu. Polnilni beton med kamni C25/30, Dmax 32. Razmerje kamen:beton=60:40.
</t>
  </si>
  <si>
    <t xml:space="preserve">- Izvedba kamnite zložbe - brežine struge pod obstoječim mostom. Razmerje kamen:beton=60:40.
</t>
  </si>
  <si>
    <t xml:space="preserve">- Izvedba opornega zidu -oporniki brvi in kamnite zložbe. Razmerje kamen:beton=60:40.
</t>
  </si>
  <si>
    <t xml:space="preserve">- Izvedba opornega zidu -kamnite zložbe. Razmerje kamen:beton=60:40.
</t>
  </si>
  <si>
    <t xml:space="preserve">Dobava in vgraditev lesene varnostne ograje, vključno vse elemente, za nivo zadrževanja N2 in za delovno širino W3. Ograja nadvišana z ročajem.
Stebri so jekleni, z leseno zunanjo oblogo. Leseni deli ograje so zaščiteni pred vsemi vremenskimi neprilikami. Ograja se pritrjuje na zgornjo površino krone kamnite zložbe z vijačenjem ali je zabita v teren.
</t>
  </si>
  <si>
    <t>2.1.1 VGU KOBILA D</t>
  </si>
  <si>
    <t xml:space="preserve">Izdelava, postavitev in demontaža gradbenih profilov.
</t>
  </si>
  <si>
    <t xml:space="preserve">Izdelava, namestitev in po koncu gradnje odstranitev obvestilne table z nosilnim panojem na gradbišču-komplet.
</t>
  </si>
  <si>
    <t xml:space="preserve">Rušitev obst. betonske plošče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</si>
  <si>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Rušitev obst. stopenj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</si>
  <si>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Geološki pregled in prevzem gradbene jame ter geomehanski nadzor v času gradnje .
</t>
  </si>
  <si>
    <t xml:space="preserve">Nakladanje in odvoz viška materiala z začasne deponije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</si>
  <si>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Humusiranje in zatravitev brežine.
</t>
  </si>
  <si>
    <t xml:space="preserve">Rušenje asfaltiranih površin, vključno z zarezom globine 10 cm,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</si>
  <si>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Strojni izkop materiala IV. ktg tamponskega nasutja v deb. 43cm (spodnji ustroj ceste)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</si>
  <si>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Dobava in vgrajevanje kamnite grede s kamnitega materiala do fi 63mm v deb. cca 0,7 oz. 1,2 m za izvedbo spodnjega ustroja projektiranega cestišča z uvaljanjem do predpisane zbitosti; nadvišanje ceste.
</t>
  </si>
  <si>
    <t xml:space="preserve">Dobava in vgrajevanje peščenega zaključnega sloja d= do 5cm (0-4mm) pod asfaltom, s finim vzdolžnim in prečnim planiranjem naklona ceste, z utrjevanjem in valjanjem celotne cestne površine, kontrolo padcev in z morebitnimi manjšimi popravili nivelete ceste pred asfaltiranjem; nadvišanje ceste.
</t>
  </si>
  <si>
    <t xml:space="preserve">Dobava, transport in izdelava asfaltnih površin, vključno z vsemi asfalterskimi deli (premazi, preklopi ipd): -bitumenski beton AC8surf, TSC 06.300/06.411:2009; debeline 3cm.
</t>
  </si>
  <si>
    <t xml:space="preserve">Dobava, transport in izdelava asfaltnih površin, vključno z vsemi asfalterskimi deli (premazi, preklopi ipd): -bitumenski drobljenec AC22base, TSC 06.300/06.411:2009; debeline 5cm.
</t>
  </si>
  <si>
    <t xml:space="preserve">Dobava, transport in vgradnja substrata s travno mešanico za zasutje neporavnanega kamna takoj po vgradnji.
</t>
  </si>
  <si>
    <t xml:space="preserve">Dobava, transport in vgradnja betona C30/37 v ploščo; nadomestitev obstoječe (profil P17).
</t>
  </si>
  <si>
    <t xml:space="preserve">Dobava, transport in vgradnja podložnega betona C12/15 v dno gradbene jame in pod temelj zidu.
</t>
  </si>
  <si>
    <t xml:space="preserve">Dobava, transport, montaža in demontaža enostranskega ravnega opaža.
</t>
  </si>
  <si>
    <t xml:space="preserve">Dobava, transport in izvedba skrivališč za vodne organizme; izdelava neporavnane suhe zložbe, zapolnitev z nekoherentnim izkopanim materialom, humusiranje in zatravitev fug.
</t>
  </si>
  <si>
    <t xml:space="preserve">Dobava, transport in izvedba skrivališč za vodne organizme; uporaba hlodovine s koreninskim sistemom ali brez, hlode se med seboj sidra s sidrno armaturo, celoten preplet se pilotira z lesenimi piloti fi15-20cm; daljše hlode se vkoplje v brežino; delna zapolnitev v kombinaicji izkopanega materiala in skal.
</t>
  </si>
  <si>
    <t xml:space="preserve">Čiščenje gradbišča po končanih delih.
</t>
  </si>
  <si>
    <t xml:space="preserve">Izdelava geodetskega posnetka izvedenih posegov in zidu v elektronski obliki.
</t>
  </si>
  <si>
    <t xml:space="preserve">Po končanih delih vzpostavitev porušenih mejnikov in geodetskih točk (ocena).
</t>
  </si>
  <si>
    <t xml:space="preserve">Projektantski nadzor; sodelovanje projektanta v postopku gradnje vključno s pregledom in potrjevanjem opreme, detajlov ter udeležbo na koordinacijskih sestankih ter tehničnim svetovanjem.
</t>
  </si>
  <si>
    <t xml:space="preserve">Upravljalski nadzor pri gradbenih delih v območju obstoječe komunalne in energetske infrastrukture in določitev dodatnih varovalnih ukrepov pri odmikih, manjših od predpisanih; obračun po dejasnkih urah.
</t>
  </si>
  <si>
    <t xml:space="preserve">Nadzor geologa nad izgradnjo pregrade; stalni nadzor.
</t>
  </si>
  <si>
    <t xml:space="preserve">Izdelava projekta izvedenih del (PID),  v skladu z Zakonom o graditvi objektov, Pravilnikom o  projektni dokumentaciji in navodilih upravljavca kanalizacijskega omrežja. 
</t>
  </si>
  <si>
    <t xml:space="preserve">Izdelava kabelske kanalizacije iz cevi iz polietilena, premera 110 mm (PE HD 110).
</t>
  </si>
  <si>
    <t xml:space="preserve">Dobava in vgraditev traku FeZn 25x4 mm za ozemljitev.
Ozemljitev kovinskih elementov se naveže na ozemljitev trase ali postavitev kovinske sonde za ozemljitev ob objektu.
</t>
  </si>
  <si>
    <t xml:space="preserve">Dobava in vgraditev sonde za ozemljitev, premera 3 cm in dolžine 3m, zabite v zemljo in povezano z ozemljitvijo kovinskih elementov.
</t>
  </si>
  <si>
    <t xml:space="preserve">Porušitev in odstranitev zidu iz kamna v cementni malti, komplet z nakladanjem.
Ocena količine - obstoječe kamnite zložbe oziroma podporni zidovi ob strugi!
</t>
  </si>
  <si>
    <t xml:space="preserve">Porušitev in odstranitev zidu iz ojačenega cementnega betona, komplet z nakladanjem.
Ocena količine - oporniki obstoječe brvi!
</t>
  </si>
  <si>
    <t xml:space="preserve">Ureditev začasne preusmeritve vodotoka po projektni dokumentaciji:
- postavitev zacevitve z betonskimi cevmi premera 500 mm in vsemi potrebnimi koleni, dolžine cca 30 m.
- varovanje vtoka, iztoka in brežine zagatnega nasipa z lomljencem Ds=40cm (2/3 višine od spodaj povezan z betonom C12/15), površine ca 2x 6m2.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</si>
  <si>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 xml:space="preserve">Črpanje vode za zavarovanje gradbene jame, do 5 l/s.
- za potrebe priprave in odstranitve preusmeritve vodotoka, komplet z nabavo črpalk, premiki, ureditvijo napajanja in vsemi potrebnimi deli in materiali.
</t>
  </si>
  <si>
    <t xml:space="preserve">Postavitev, zavarovanje in zakoličba prečnega profila za komunalne vode v ravninskem terenu.
</t>
  </si>
  <si>
    <t xml:space="preserve">Porušitev in odstranitev prepusta v leseni izvedbi z razpetino do 3 m, komplet z nakladanjem.
Ocena količine - lesena zgornja konstrukcija obstoječe brvi!
</t>
  </si>
  <si>
    <t xml:space="preserve">Porušitev in odstranitev zidu iz kamna v cementni malti, komplet z nakladanjem.
Ocena količine - obstoječe kamnite zložbe oziroma podporni zidovi ob strugi!
</t>
  </si>
  <si>
    <t xml:space="preserve">Zasip z zrnato kamnino – 3. kategorije - strojno.
Zasip opornikov brvi v strugi vodotoka in podpornih zidov. Uporabiti kvalitetno zemljino iz izkopa.
</t>
  </si>
  <si>
    <t xml:space="preserve">Dobava in zapolnitev vidnih fug na licu kamnite zložbe ali obloge nad vodno površino z mešanico gline in humusnega materiala do globine ca 25 cm in zatravitev, komplet z vsemi potrebnimi deli in materiali.
</t>
  </si>
  <si>
    <t xml:space="preserve">Dobava in vgraditev podtaknjenca vrbe na brežini, visoki nad 60 cm. Upoštevano je 4 kose na m2 lica kamnite zložbe ali obloge nad vodno gladino.
</t>
  </si>
  <si>
    <t xml:space="preserve">Zaščita brežine z brizganim cementnim betonom in mrežo.
Zaščita brežine izkopa s tokretom deb. 10 cm z armaturno mrežo Q196.
</t>
  </si>
  <si>
    <t xml:space="preserve">Izdelava izcednice (barbakane) iz trde plastične cevi, premera 8 cm, dolžine nad 100 cm.
Izcednice v podpornih zidovih na razmaku 2 m, dolžine cca 145 cm.
</t>
  </si>
  <si>
    <t xml:space="preserve">Oddaja odpadnega lesa predelovalcu gradbenih odpadkov. Vkljucno s plačilom takse.
- lesena zgornja konstrukcija obstoječe brvi.
</t>
  </si>
  <si>
    <t xml:space="preserve">Izdelava s cementom vezane (stabilizirane) nosilne plasti gramoza v debelini 20 cm.
</t>
  </si>
  <si>
    <t xml:space="preserve">Dobava in montaža talne lesene obloge na brvi iz trdnega in vodoodpornega lesa, ustrezno sušenega (kot npr. sibirski macesen ali podobno), kvalitete 0-III, komplet z vsemi potrebnimi deli in materiali. Lesena obloga je sestavljena iz lesenih plohov dim. 5x15cm, dolžine 5,36m, ki so v vzdolžni smeri tramov narebričeni. Upoštevati vso potrebno pritrjevanje, drobni material in delo. 
</t>
  </si>
  <si>
    <t xml:space="preserve">Dobava in vgraditev injekcijskih IBO sider nosilnosti 250 kN, dolžine 4 m.
Sidranje obloge iz ojačanega brizganega betona (torkret) z pasivnimi geomehanskimi IBO sidri z nosilnostjo 250 kN.
</t>
  </si>
  <si>
    <t xml:space="preserve">Demontaža in odstranitev kovinske nosilne konstrukcije na obstoječem mostu, komplet z nakladanjem.
</t>
  </si>
  <si>
    <t xml:space="preserve">Porušitev in odstranitev prepusta v leseni izvedbi z razpetino do 3 m, komplet z nakladanjem.
Ocena količine - lesena zgornja konstrukcija obstoječega mosta!
</t>
  </si>
  <si>
    <t xml:space="preserve">Porušitev in odstranitev zidu iz ojačenega cementnega betona, komplet z nakladanjem.
Ocena količine - oporniki obstoječega mostu!
</t>
  </si>
  <si>
    <t xml:space="preserve">Izdelava zaščitne plasti hidroizolacije iz bituminizirane zmesi MA 8 PmB 25/55-65 A3 Z4 v debelini 3 cm.
Na mostu.
</t>
  </si>
  <si>
    <t xml:space="preserve">Izdelava nosilne plasti bituminizirane zmesi AC 22 base B 50/70 A3 v debelini 6 cm.
Izven konstrukcije mostu.
</t>
  </si>
  <si>
    <t xml:space="preserve">Izdelava obrabne in zaporne plasti bituminizirane zmesi AC 11 surf B 50/70 A3 v debelini 4 cm.
Asfalt AC 11 surf B 50/70 A3, Z2.
</t>
  </si>
  <si>
    <t xml:space="preserve">Izdelava podprtega opaža robnega venca na premostitvenem, opornem in podpornem objektu.
</t>
  </si>
  <si>
    <t xml:space="preserve">Dobava in vgraditev predfabriciranega pogreznjenega robnika iz cementnega betona  s prerezom 15/25 cm.
- komplet s podložnim betonom.
</t>
  </si>
  <si>
    <t xml:space="preserve">Obnova in zavarovanje zakoličbe osi trase ostale javne ceste v ravninskem terenu.
Zakoličba deviirane lokacije ceste.
</t>
  </si>
  <si>
    <t xml:space="preserve">Postavitev in zavarovanje prečnih profilov
</t>
  </si>
  <si>
    <t xml:space="preserve">Odstranitev grmovja na gosto porasli površini (nad 50 % pokritega tlorisa) - strojno.
Odstranitev žive meje na lokaciji posega, komplet z nakladanjem in odvozom.
</t>
  </si>
  <si>
    <t xml:space="preserve">Demontaža zaščitne ograje, visoke do 1 m.
Demontaža in odstranitev zaščitne jeklene ograje na obstoječem mostu, komplet z nakladanjem.
</t>
  </si>
  <si>
    <t xml:space="preserve">Porušitev in odstranitev ploščatega prepusta iz ojačenega cementnega betona z razpetino 3 do 5 m, komplet z nakladanjem.
Ocena količine - oporniki in plošča obstoječega mostu!
</t>
  </si>
  <si>
    <t xml:space="preserve">Rezkanje in odvoz asfaltne krovne plasti v debelini 8 do 10 cm , komplet z nakladanjem.
</t>
  </si>
  <si>
    <t xml:space="preserve">Zasip z zrnato kamnino – 3. kategorije - strojno.
Zasip podpornih zidov v strugi vodotoka in zaledno. Uporabiti kvalitetno zemljino iz izkopa.
</t>
  </si>
  <si>
    <t xml:space="preserve">- Nasip pod cesto, deb. 30 cm - kamnita greda. Na trasi  premaknjene ceste, kjer nova cesta sega preko območja obstoječe ceste.
</t>
  </si>
  <si>
    <t xml:space="preserve">- Nasip pod cesto, deb. 30 cm - tampon. Na trasi obstoječe ceste (zamenjava tal) in pod premaknjeno cesto.
</t>
  </si>
  <si>
    <t xml:space="preserve">- Izvedba obloge sten mostu pod objektom s klesanim kamnom v betonu z globokimi fugami in sidranjem obloge v betonsko steno mostu.
</t>
  </si>
  <si>
    <t xml:space="preserve">Izdelava koritnice s tlakom iz lomljenca, debeline 10 cm, stiki zapolnjeni s cementno malto, na podložni plasti iz cementne malte, debeli 10 cm, na obstoječo podlago, široke 50 cm.
Mulda nad podpornim zidom.
</t>
  </si>
  <si>
    <t xml:space="preserve">Dobava in izvedba iztoka iz mulde s PVC cevjo, premera 125 mm in dolžine cca 85 cm, komplet z vsemi potrebnimi deli in materiali.
</t>
  </si>
  <si>
    <t xml:space="preserve">Dobava, priprava in vgradnja linijske rešetke - prefabricirane betonske kanalete nazivne  širine b=15cm, z vgrajenim kovinskim okvirjem iz vroče pocinkane pločevine, globine do h=300mm z vgrajenim padcem obbetoniranih s betonom C 20/25 d=10-15 cm in LTŽ rešetke, komplet z odtokom skozi podporni zid ter vsemi potrebnimi deli in materiali.
</t>
  </si>
  <si>
    <t xml:space="preserve">Odstranitev grmovja na redko porasli površini (do 50 % pokritega tlorisa) - strojno.
Odstranitev grmičevja na lokaciji posega, komplet z nakladanjem in odvozom.
</t>
  </si>
  <si>
    <t xml:space="preserve">Porušitev in odstranitev ploščatega prepusta iz ojačenega cementnega betona z razpetino 3 do 5 m, komplet z nakladanjem.
Ocena količine - oporniki in obokana plošča obstoječega mostu!
</t>
  </si>
  <si>
    <t xml:space="preserve">Ureditev začasne preusmeritve vodotoka po projektni dokumentaciji:
</t>
  </si>
  <si>
    <t xml:space="preserve">- ZA IZVEDBO MOSTU:
- postavitev zacevitve z betonskimi cevmi premera 500 mm in vsemi potrebnimi koleni, dolžine cca 18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</si>
  <si>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 ZA IZVEDBO OPORNIH ZIDOV:
- postavitev zacevitve z betonskimi cevmi premera 500 mm in vsemi potrebnimi koleni, dolžine cca 15 m.
- varovanje vtoka, iztoka in brežine zagatnega nasipa z lomljencem Ds=40cm (2/3 višine od spodaj povezan z betonom C12/15), površine ca 2x 6m2.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</si>
  <si>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 xml:space="preserve">Zaščita brežine z roliranjem v debelini nad 30 cm.
Ureditev struge vodotoka v dolžini 2,5 m gor in dolvodno od objekta s skalometom v suho, kamni premera od 40 do 90 cm, komplet z dobavo in izvedbo.
</t>
  </si>
  <si>
    <t xml:space="preserve">Ureditev začasne preusmeritve vodotoka po projektni dokumentaciji:
- z uporabo izkopanega materiala za delovni plato, se oblikuje nasip v polovici struge.
- stran nasipa proti vodi se  obloži z zaglinjenim zemeljskim materialom in večji kosi kamnov.
- odstranitev posegov po zaključenih delih. 
Po izvedbi del ob enem oporniku se dela ponovijo ob drugem oporniku.
V postavki je potrebno upoštevati dobavo, postavitev in odstranitev po končanih delih!
</t>
  </si>
  <si>
    <t xml:space="preserve">Dobava, montaža in demontaža nosilnega odra, z lesenim podom čez celotno površino. Načrt odra mora pripraviti izvajalec gradbenih del in ga predložiti projektantu v potrditev. Oder mora biti ustrezno zaščiten (prekrit), da je preprečeno scejanje vode z odra v območje vodotoka in okolice. 
Po izvedbi nove prekladne konstrukcije se celoten oder poruši!
Upoštevana je horizontalna - tlorisna projekcija odra!
</t>
  </si>
  <si>
    <t xml:space="preserve">Obbetoniranje cevi za prepust z armiranim betonom, beton C25/30 in armiranje z 2x armaturno mrežo Q424, spodaj in zgoraj. V postavki upoštevati vsa potrebna dela in materiale (opaž, beton, armatura)! Površina betona cca 2,0 m3/m1.
</t>
  </si>
  <si>
    <r>
      <t xml:space="preserve">Izdelava projektne dokumentacije za vzdrževanje in obratovanje
</t>
    </r>
    <r>
      <rPr>
        <sz val="12"/>
        <rFont val="Times New Roman"/>
        <family val="1"/>
        <charset val="238"/>
      </rPr>
      <t>OPOMBA: Upoštevan načrt ceste</t>
    </r>
  </si>
  <si>
    <t xml:space="preserve">Porušitev in odstranitev ploščatega prepusta iz ojačenega cementnega betona z razpetino 3 do 5 m, komplet z nakladanjem.
Ocena količine - oporniki in plošča obstoječega mostu ter obstoječe stopnice na brežini vodotoka!
</t>
  </si>
  <si>
    <t xml:space="preserve">Odstranitev grmovja na gosto porasli površini (nad 50 % pokritega tlorisa) - strojno.
Odstranitev grmičevja ob vodotoku, komplet z nakladanjem in odvozom.
</t>
  </si>
  <si>
    <t xml:space="preserve">Demontaža zaščitne ograje, visoke do 1 m.
Demontaža in odstranitev dvoriščnih dvokrilnih vrat na obstoječem mostu oz. dvorišču, komplet z odstranitvijo stebričkov in nakladanjem.
</t>
  </si>
  <si>
    <t xml:space="preserve">Porušitev in odstranitev prepusta v leseni izvedbi z razpetino do 3 m, komplet z nakladanjem.
Ocena količine - lesena konstrukcija obstoječega mostu - pod novejšo AB konstrukcijo so vidni leseni tramovi prejšnje konstrukcije mostu!
</t>
  </si>
  <si>
    <t xml:space="preserve">Porušitev in odstranitev kamnite zložbe, izvedene v suho, komplet z nakladanjem.
Ocena količine - obstoječe kamnite zložbe ob strugi!
</t>
  </si>
  <si>
    <t xml:space="preserve">Zasip z zrnato kamnino – 3. kategorije - strojno.
Zasip dna struge ob objektu z naravnim sedimentom iz obstoječe struge -uporabiti kvalitetno zemljino iz izkopa.
</t>
  </si>
  <si>
    <t xml:space="preserve">Ureditev začasne preusmeritve vodotoka po projektni dokumentaciji: </t>
  </si>
  <si>
    <t xml:space="preserve">Porušitev in odstranitev ploščatega prepusta iz ojačenega cementnega betona z razpetino 3 do 5 m, komplet z nakladanjem.
Ocena količine - oporniki in plošča obstoječega mostu! 
</t>
  </si>
  <si>
    <t xml:space="preserve">Porušitev in odstranitev zidu iz kamna v cementni malti, komplet z nakladanjem.
Ocena količine - obstoječe kamnite obloge ob strugi!
</t>
  </si>
  <si>
    <t xml:space="preserve">Zaščita brežine s kamnito zložbo, izvedeno s cementnim betonom.
</t>
  </si>
  <si>
    <t xml:space="preserve">Porušitev in odstranitev prepusta v leseni izvedbi z razpetino do 3 m, komplet z nakladanjem.
Ocena količine - lesena konstrukcija obstoječe brvi!
</t>
  </si>
  <si>
    <t xml:space="preserve">Površinski izkop plodne zemljine – 1. kategorije – strojno z odrivom do 50 m.
</t>
  </si>
  <si>
    <t xml:space="preserve">Izdelava podprtega opaža robnega venca na premostitvenem, opornem in podpornem objektu.
Opaž ležišča - krone kamnite zložbe. V postavki upoštevati trikotne zaključne letvice!
</t>
  </si>
  <si>
    <t xml:space="preserve">Dobava in vgraditev ojačenega cementnega betona C30/37 v prerez nad 0,50 m3/m2-m1.
Levobrežni opornik s stopnicami C30/37, XC2, PV-II, Dmax 32 mm, S3.
</t>
  </si>
  <si>
    <t xml:space="preserve">- postavitev zacevitve z betonskimi cevmi premera 500 mm in vsemi potrebnimi koleni, dolžine cca 20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</si>
  <si>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Zasip z zrnato kamnino – 3. kategorije - strojno.
Zasip v strugi vodotoka z naravnim sedimentom iz obstoječe struge.
</t>
  </si>
  <si>
    <t xml:space="preserve">Zaščita brežine z brizganim cementnim betonom in mrežo.
Zaščita brežine izkopa s tokretom deb. 10 cm z armaturno mrežo Q196 - po potrebi in oceni geomehanika!
</t>
  </si>
  <si>
    <t xml:space="preserve">- Izvedba kamnite obloge kril mostu s klesanim kamnom v betonu z globokimi fugami in sidranjem obloge v betonsko krilo mostu.
</t>
  </si>
  <si>
    <t xml:space="preserve">Dobava in izgradnja travne mulde, širine 80 cm, v sestavi:
- izkop v globini 25 cm in oblikovanje mulde globine 10 cm.
- sloj plodne zemljine v debelini 11 cm.
- trodimenzionalna poliamidna protierozijska mreža, debeline 20 mm, G=25 kg/m2 in širino B=1,28 m. Mreža je obojestransko pritrjena v tla s sidri iz armaturnega jekla premera 8 mm, dolžine 60 cm na razmiku 100 cm. Minimalni preklop mrež je 15 cm.
- sloj plodne zemljine v debelini 2 cm, ki je zatravljen.
V postavki upoštevati vsa potrebna dela in materiale.
</t>
  </si>
  <si>
    <t xml:space="preserve">Dobava in vgraditev cementnega betona C25/30 v prerez 0,16 do 0,30 m3/m2-m1.
Vgraditev betona C25/30 v levobrežni gorvodni vogal med robnike ob cesti ter krono nad krilom - podaljšek hodnika.
</t>
  </si>
  <si>
    <t xml:space="preserve">Dobava in vgraditev ojačenega cementnega betona C25/30 v prerez 0,31 do 0,50 m3/m2-m1
</t>
  </si>
  <si>
    <t xml:space="preserve">Demontaža zaščitne ograje, visoke do 1 m.
Pazljiva demontaža in odstranitev dvoriščnih drsnih vrat na obstoječem mostu oz. dvorišču in ograje na obvodnem zidu, začasno skladiščenje in ponovna montaža izven mostu, komplet z izvedbo novih stebričkov ter vsemi potrebnimi deli in materiali.
</t>
  </si>
  <si>
    <t xml:space="preserve">Porušitev in odstranitev ploščatega prepusta iz ojačenega cementnega betona z razpetino 3 do 5 m, komplet z nakladanjem.
Ocena količine - oporniki, ploščad ob levem bregu in plošča obstoječega mostu!
</t>
  </si>
  <si>
    <t xml:space="preserve">Porušitev in odstranitev ploščatega prepusta iz ojačenega cementnega betona z razpetino 3 do 5 m, komplet z nakladanjem.
Ocena količine - oporniki obstoječega mostu!
</t>
  </si>
  <si>
    <t xml:space="preserve">Porušitev in odstranitev prepusta v leseni izvedbi z razpetino 3 do 5 m.
Ocena količine - lesena zgornja konstrukcija obstoječe brvi!
</t>
  </si>
  <si>
    <t xml:space="preserve">- postavitev zacevitve z betonskimi cevmi premera 500 mm in vsemi potrebnimi koleni, dolžine cca 30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</si>
  <si>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Dobava in izvedba iztoka hudourniških kanalet v kroni kamnite zložbe, komplet z vsemi potrebnimi deli in materiali.
</t>
  </si>
  <si>
    <t xml:space="preserve">Doplačilo za oblikovanje asfaltnega korita preko vozišča v širini 2 m, depresija globine 10 cm in dolžine 5m. Asfalt je zajet v ločeni postavki!
</t>
  </si>
  <si>
    <t xml:space="preserve">Dobava in izvedba AB mulde v širini 60 cm, globine 8 cm, komplet z vsemi potrebnimi deli in materiali.
</t>
  </si>
  <si>
    <t xml:space="preserve">Dobava in vgraditev ograje iz …. , po posebnem arhitektonskem načrtu.
Dobava in montaža leseno - jeklene ograje s horizontalnimi lesenimi letvami, višine 1.2 m. Stebri so jekleni, z leseno zunanjo oblogo. Leseni deli ograje so zaščiteni pred vsemi vremenskimi neprilikami. Ograja se pritrjuje na stransko površino zgornje plošče z vijačenjem.
</t>
  </si>
  <si>
    <t xml:space="preserve">Splošna opomba: Pri vseh delih je potrebno v ceni zajeti prenos ruševin na prevozna sredstva, transport v trajno odpadno deponijo ter plačilo vseh taks oz. dajatev za trajno odlaganje takih materialov, razen, če v postavki ni posebej določena ponovna vgradnja!
Izvajalec rušitvenih del mora pred pričetkom rušitvenih del ustrezno zavarovati obstoječe objekte ter izvesti vsa potrebna dela in ukrepe skladno z zahtevami vseh predpisov, ki določajo ukrepe pri takih delih.
</t>
  </si>
  <si>
    <t xml:space="preserve">Splošna opomba: Pri vseh delih je potrebno v ceni zajeti prenos izkopnega materiala na prevozna sredstva, transport v trajno odpadno deponijo ter plačilo vseh taks oz. dajatev za trajno odlaganje takih materialov. Izvajalec zemeljskih del mora pred pričetkom zemeljskih del ustrezno zavarovati obstoječe objekte ter izvesti vsa potrebna dela in ukrepe skladno z zahtevami vseh predpisov, ki določajo ukrepe pri takih delih.
</t>
  </si>
  <si>
    <t xml:space="preserve">Odstranitev grmovja na gosto porasli površini (nad 50 % pokritega tlorisa) - strojno.
Ocena na območju oporne konstrukcije nad cesto - komplet z nakladanjem in odvozom.
</t>
  </si>
  <si>
    <t xml:space="preserve">Posek in odstranitev drevesa z deblom premera 11 do 30 cm ter odstranitev vej.
Ocena količine - komplet z nakladanjem in odvozom.
</t>
  </si>
  <si>
    <t xml:space="preserve">Posek in odstranitev drevesa z deblom premera 31 do 50 cm ter odstranitev vej.
Ocena količine - komplet z nakladanjem in odvozom.
</t>
  </si>
  <si>
    <t xml:space="preserve">Posek in odstranitev drevesa z deblom premera nad 50 cm ter odstranitev vej.
Ocena količine - komplet z nakladanjem in odvozom.
</t>
  </si>
  <si>
    <t xml:space="preserve">Odstranitev panja s premerom 11 do 30 cm z odvozom na deponijo na razdaljo nad 1000 m.
</t>
  </si>
  <si>
    <t xml:space="preserve">Odstranitev panja s premerom 31 do 50 cm z odvozom na deponijo na razdaljo nad 1000 m.
</t>
  </si>
  <si>
    <t xml:space="preserve">Odstranitev panja s premerom nad 50 cm z odvozom na deponijo na razdaljo nad 1000 m.
</t>
  </si>
  <si>
    <t xml:space="preserve">Demontaža zaščitne ograje, visoke do 1 m.
Demontaža in odstranitev zaščitne jeklene ograje ob obstoječih stopnicah, komplet z nakladanjem.
</t>
  </si>
  <si>
    <t xml:space="preserve">Porušitev in odstranitev ojačenega cementnega betona, komplet z nakladanjem.
Ocena količine - obstoječe stopnice ob brvi M13 na desnem bregu vodotoka!
</t>
  </si>
  <si>
    <t xml:space="preserve">- Izvedba kamnitega polnila AB brane - razmerje kamen:beton=60:40, kamni v betonu C25/30, Dmax 32.
</t>
  </si>
  <si>
    <t xml:space="preserve">Izdelava izcednice (barbakane) iz trde plastične cevi, premera 8 cm, dolžine nad 100 cm.
Izcednice v podpornih zidovih na razmaku 2 m, povprečne dolžine cca 155 cm.
</t>
  </si>
  <si>
    <t xml:space="preserve">Dobava, vgraditev, prednapenjanje in injektiranje začasnega geotehničnega sidra nosilnosti 250 kN, dolžine do 10 m.
Sidranje obloge iz ojačanega brizganega betona (torkret) z začasnimi pasivnimi geotehničnimi sidri, dolžine 8m, v rastru 2x3m.
</t>
  </si>
  <si>
    <t xml:space="preserve">Dobava, vgraditev, prednapenjanje in injektiranje trajnega geotehničnega sidra nosilnosti 350 kN, dolžine 10 do 20 m.
Trajna sidra vključno z vsemi potrebnimi deli in materiali. Dolžina sidra 12 m.
</t>
  </si>
  <si>
    <t xml:space="preserve">Preskus nosilnosti sidra z obremenitvijo do porušitve.
Postavka vključuje predhodno izvedbo sidrnega bloka, sidro dolžine 8,0 m in izdelavo poročila. Vse po detajlu iz projekta.
</t>
  </si>
  <si>
    <t xml:space="preserve">Zasip z zrnato kamnino – 3. kategorije - strojno.
Zasip podpornih zidov ob vodotoku z kvalitetno zemljino iz izkopa in in v sami strugi z naravnim kamnitim materialom iz obstoječe struge.
</t>
  </si>
  <si>
    <t xml:space="preserve">Demontaža zaščitne ograje, visoke 1,6 do 2 m.
Demontaža in odstranitev zaščitne jeklene mrežne ograje ob vrhu brežine vodotoka , komplet z rušenjem temeljev, odstranitvijo mreže in stebričkovter z nakladanjem.
</t>
  </si>
  <si>
    <t xml:space="preserve">Izdelava elaborata ureditve prometnega režima v času gradnje, postavitev ter vzdrževanje cestno prometne signalizacije z obveščanjem uporabnikov ceste v skladu z upravljalcem ceste ter odstranitev prometne signalizacije po končani gradnji z vzporeditvijo prvotnega stanja. Zavarovanje gradbišča s predpisano signalizacijo kot so letve, opozorilne vrvice, znaki, svetlobna telesa med gradnjo, izdelava, namestitev in po koncu gradnje odstranitev obvestilne table z nosilnim panojem na gradbišču...  Za vsa dela na območju gradbišča.
</t>
  </si>
  <si>
    <t xml:space="preserve">Priprava in organizacija gradbišča z gradbiščno tablo vključno z vsemi potrebnimi deli in obratovalnimi stroški gradbišča. V tej postavki je potrebno zajeti tudi stroške začasnih dovoznih poti ter vzpostavitev v prvotno stanje.  Izvajalec si mora ogledati predvideno traso  in v to postavko vključiti vsa potrebna dela pri organizaciji, pripravi, zavarovanju in čiščenju gradbišča.  Za vsa dela na območju gradbišča.(Upoštevano v popisu ureditve ceste).
</t>
  </si>
  <si>
    <t xml:space="preserve">Preverba podatkov, detekcija, odkrivanje ter trasna in višinska zakoličba vseh komunalnih in energetskih vodov ter oznaka križanj na predvideni dolžini izgradnje, vključno s stroški nadzora pri prečkanju komunalnih vodov.  Za vsa dela na območju gradbišča.
</t>
  </si>
  <si>
    <t xml:space="preserve">Ugotavljanje "ničelnega" stanja objektov in terena ob trasi s strani pooblaščenih izvedencev ter izdelava poročila.
</t>
  </si>
  <si>
    <t xml:space="preserve">Obnovitev zakoličbene osi trase z zavarovanjem zakoličene osi.
</t>
  </si>
  <si>
    <t xml:space="preserve">Postavitev in kasnejša odstranitev gradbenih profilov in nivelacija vzdolžnih padcev.
</t>
  </si>
  <si>
    <t xml:space="preserve">Terenski odkaz obstoječega javnega vodovoda in priključkov  s strani upravljalca, pred začetkom del.
</t>
  </si>
  <si>
    <t xml:space="preserve">Preusmeritev polovice toka potoka prodnato zaporo in po položitvi vodovoda na tej razdalji še enako za drugo polovico.
</t>
  </si>
  <si>
    <t xml:space="preserve">Strojni izkop humusa v debelini 20 cm z nakladanjem in odvozom na gradbiščno deponijo za kasnejšo uporabo pri humusiranju.
</t>
  </si>
  <si>
    <t xml:space="preserve">Morebitni dodatni ročni izkop s stranskim odmetom.
</t>
  </si>
  <si>
    <t xml:space="preserve">Strojni izkop jarka s širino dna 0.80 m, globine do 1.10 m, naklon brežin 75°, izkop z odlaganjem ob rob gradbene jame  '- izkop v terenu III. - IV. kategorije. OPOMBA: Način izkopa (široki ali opažen) oz. varovanje gradbene jame se prilagodi glede na sestavo zemljine; po potrebi in po posvetu z geologom se gradbena jama varuje z opaži.
</t>
  </si>
  <si>
    <t xml:space="preserve">Zavarovanje in križanje trase vodovoda z obstoječimi komunalnimi vodi. V ceni za enoto naj izvajalec predvidi ročni izkop pri odkrivanju voda, zaščito le-tega z zaščitno cevjo z obbetoniranjem in nadzor upravljalca; povprečna širina 3 m. 
</t>
  </si>
  <si>
    <t xml:space="preserve">Ročna izravnava ter utrjevanje dna jarka s točnostjo +/- 3 cm po celotni širini jarka v predvidenem nagibu.
</t>
  </si>
  <si>
    <t xml:space="preserve">Dobava, transport peska in izdelava peščene posteljice iz dobavljenega materiala (0-4 mm) po navodilih nadzora, debeline 10 cm, v predvidenem nagibu, po celotni širini jarka.
</t>
  </si>
  <si>
    <t xml:space="preserve">Enostranski vertikalni opaž za bet. posteljico ter obbetoniranja cevi deb. 10cm do višine 25 cm.
</t>
  </si>
  <si>
    <t xml:space="preserve">Dobava, transport in vgradnja mrežne armature R 131 za betonsko posteljico.
</t>
  </si>
  <si>
    <t xml:space="preserve">Dobava in vgraditev betona C12/ 15 za betonsko ležišče in obbetoniranje cevi PE DN 32mm na odseku kjer križamo potok (2x) v skupni  dolžini l=19.0m.
</t>
  </si>
  <si>
    <t xml:space="preserve">Dobava, transport ter strojno-ročni obsip cevi v coni cevovoda z dobro vezljivim, dobavljenim peščenim materialom (0-4mm) skladno s standardom SIST EN-1610, do višine 30 cm nad cevjo, z utrjevanjem do zbitosti (97% SPP).
</t>
  </si>
  <si>
    <t xml:space="preserve">Strojni zasip jarka z izkopanim materialom izven cone cevovoda (izkopan obstoječ tampon, frezanec) z izločevanjem kamenja nad fi 45 mm oz. po navodilih nadzora, s komprimacijo v plasteh do predpisane zbitosti 95% asfaltne površine 92% zelene površine (po SPP). Upoštevati nakladanje in dovoz iz lokalne deponije.
</t>
  </si>
  <si>
    <t xml:space="preserve">Izdelava meritev zbitosti zasipa z izdelavo končnega poročila s strani pooblaščene organizacije.
</t>
  </si>
  <si>
    <t xml:space="preserve">Nalaganje in odvoz odvečnega materiala na začasni deponiji na stalno deponijo do 10 km vključno s stroški deponiranja.
</t>
  </si>
  <si>
    <t xml:space="preserve">Planiranje zelenih površin, grabljenje kamenja, sejanje s travnim semenom in gnojenje.
</t>
  </si>
  <si>
    <t>6.0 MONTAŽNA DELA</t>
  </si>
  <si>
    <t xml:space="preserve">Nadzor geologa nad gradnjo ter izdelava poročila s strani geologa.
</t>
  </si>
  <si>
    <t xml:space="preserve">Projektantski nadzor in usklajevanje projekta z dejansko ugotovljenim stanjem na terenu.
</t>
  </si>
  <si>
    <t xml:space="preserve">Nadzor upravljalca javnega vodov. Omrežja.
</t>
  </si>
  <si>
    <t xml:space="preserve">Tlačni preizkus cevovoda
</t>
  </si>
  <si>
    <t xml:space="preserve">Dezinfekcija in izpiranje cevovoda
</t>
  </si>
  <si>
    <t xml:space="preserve">Dobava in polaganje signalnega traku nad cevovodom
</t>
  </si>
  <si>
    <t xml:space="preserve">Analiza vzorca vode s strani pooblaščene organizacije
</t>
  </si>
  <si>
    <t xml:space="preserve">Izvedba prevezave novozgrajenega vodovoda na obstoječe javno vodov. omrežje vključno z potrebnim materialom ,praznjenjem in polnjenem vodovoda,  javnem obveščanju o prekinitvi dobave vode v času  prevezave.
</t>
  </si>
  <si>
    <t xml:space="preserve">Geodetski posnetek izvedenega stanja in izdelava geodetskega načrta za vpis v GJI (situacije, podolžni profili, pisani podolžni profili, opisi jaškov, izjava odgovornega geodeta - vpis v ZKGJI). Investitorju je potrebno predati dokumentacijo v štirih izvodih, pri geodetskem posnetku je potrebno dostaviti podatke tudi v digitalni obliki (berljivo z Arcview pisani podolžni profil v TXT).
</t>
  </si>
  <si>
    <t xml:space="preserve">Izdelava PID-a ter dokazila o zanesljivosti objekta. Investitorju je potrebno predati dokumentacijo v treh izvodih.
</t>
  </si>
  <si>
    <t xml:space="preserve">-iJoint koleno DN 32mm / 45° (vertikalna premostitev pri križanju vodotoka -2x, 4x pri vsakem križanju, 2x na vsaki strani vodotoka).
</t>
  </si>
  <si>
    <t xml:space="preserve">Nalaganje in dovoz humusa ter humusiranje travnih površin s poprej odstranjenim humusom ter razplaniranje viška humusa ob trasi.
</t>
  </si>
  <si>
    <t xml:space="preserve">Strojni izkop humusa v debelini 20 cm z nakladanjem in odvozom na gradbiščno deponijo za kasnejšo uporabo pri humusiranju; VKLJUČENO PRI VGU POPISU
</t>
  </si>
  <si>
    <t xml:space="preserve">strojni  izkop materiala III.ktg v opaženem izkopu jarka z nakladanjem in odvozom materiala na začasno deponijo (priskrbi jo izvajalec del; potrebno je dostaviti potrdila o deponiranju materiala)
</t>
  </si>
  <si>
    <t xml:space="preserve">Dobava, transport peska in izdelava peščene posteljice iz dobavljenega materiala (0-4 mm) po navodilih nadzora, debeline 10 cm, v predvidenem nagibu, po celotni širini jarka
</t>
  </si>
  <si>
    <t xml:space="preserve">Dobava, transport in vgradnja peščenega materiala granulacije 8-16mm za zasip cevi  v coni cevovoda-opažen izkop, v plasteh deb. 15cm in komprimacija z lahkimi komprimacijskimi sredstvi do 95% SPP.
</t>
  </si>
  <si>
    <t xml:space="preserve">Dobava. dovoz materiala in zasip cevi  izven cone cevovoda-široki izkop (z izkopanim materialom, če je primeren), v plasteh deb. 20cm in komprimacija z lahkimi komprimacijskimi sredstvi do naravne zbitosti tal; VKLJUČENO PRI VGU POPISU.
</t>
  </si>
  <si>
    <t xml:space="preserve">Nalaganje in dovoz humusa ter humusiranje travnih površin s poprej odstranjenim humusom ter razplaniranje viška humusa ob trasi; VKLJUČENO PRI VGU POPISU
</t>
  </si>
  <si>
    <t xml:space="preserve">Planiranje zelenih površin, grabljenje kamenja, sejanje s travnim semenom in gnojenje; VKLJUČENO PRI VGU POPISU
</t>
  </si>
  <si>
    <t xml:space="preserve">Demontaža obstoječega kanala z vsemi deli, vključno z odlaganjem na trajno deponijo. 
</t>
  </si>
  <si>
    <t xml:space="preserve">Dobava, transport in montaža PP cevi DN 160 SN8 na peščeno posteljico vključno s tesnili, nakladanje in prenos do mesta vgraditve; hišni priključek
</t>
  </si>
  <si>
    <t xml:space="preserve">Dobava, transport in montaža PE cevi  80 DN 90mm  na betonsko posteljico vključno s tesnili, nakladanje in prenos do mesta vgraditve; tlačni vod
</t>
  </si>
  <si>
    <t xml:space="preserve">Nadzor upravljalca javnega kanalizacijskega omrežja 
</t>
  </si>
  <si>
    <t xml:space="preserve">preizkus tesnosti kanala po standardu SIST EN 1610
</t>
  </si>
  <si>
    <t xml:space="preserve">preizkus tesnosti revizijskega jaška DN1000mm po standardu SIST EN 1610
</t>
  </si>
  <si>
    <t xml:space="preserve">Izvedba prevezave novozgrajene kanalizacije na obstoječe javno kanalizacijsko omrežje vključno z potrebnim materialom.
</t>
  </si>
  <si>
    <t xml:space="preserve">Preverba podatkov, detekcija, odkrivanje ter trasna in višinska zakoličba vseh komunalnih in energetskih vodov ter oznaka križanj na predvideni dolžini izgradnje, vključno s stroški nadzora pri prečkanju komunalnih vodov.  Za vsa dela na območju gradbišča. (Upoštevano v popisu VGU)
</t>
  </si>
  <si>
    <t xml:space="preserve">Ugotavljanje "ničelnega" stanja objektov in terena ob trasi s strani pooblaščenih izvedencev ter izdelava poročila (Upoštevano v popisu VGU)
</t>
  </si>
  <si>
    <t xml:space="preserve">Postavitev in kasnejša odstranitev gradbenih profilov in nivelacija vzdolžnih padcev. (Upoštevano v popisu VGU)
</t>
  </si>
  <si>
    <t xml:space="preserve">Strojni izkop materiala III.ktg.
</t>
  </si>
  <si>
    <t xml:space="preserve">Zavarovanje in križanje trase TK voda z obstoječimi komunalnimi vodi. V ceni za enoto naj izvajalec predvidi ročni izkop pri odkrivanju voda, zaščito le-tega z zaščitno cevjo; povprečna širina 3 m. 
</t>
  </si>
  <si>
    <t xml:space="preserve">Dobava, transport in vgradnja zasipa vgrajenega TK voda.
</t>
  </si>
  <si>
    <t xml:space="preserve">Demontaža obstoječih TK vodov z vsemi deli, vključno z odlaganjem na trajno deponijo (zemeljska in zračna trasa).
</t>
  </si>
  <si>
    <t xml:space="preserve">Dobava, transport in vgradnja zaščitne PVC cevi φ125 mm
</t>
  </si>
  <si>
    <t xml:space="preserve">Dobava, transport in vgradnja dodatne zaščitne PVC cevi φ125 mm
</t>
  </si>
  <si>
    <t xml:space="preserve">Dobava, transport in vgradnja opozorilnega traku
</t>
  </si>
  <si>
    <t xml:space="preserve">Dobava, transport in vgradnja vsega potrebnega drobnega materiala za vgradnjo, montažo, spajanje, priklop
</t>
  </si>
  <si>
    <t xml:space="preserve">Izdelava (dobava, transprot in vgradnja potrebnega materiala) temelja za stojišče/oporišče
</t>
  </si>
  <si>
    <t xml:space="preserve">Izdelava (dobava, transprot in vgradnja vsega potrebnega materiala) stojišča/oporišča
</t>
  </si>
  <si>
    <t xml:space="preserve">Dobava, transport in polaganje telekomunikacijskega kabla (vključno z vsem potrebnim materialom za montažo in spajanje)
</t>
  </si>
  <si>
    <t xml:space="preserve">Dobava, transport in menjava zračnega telekomunikacijskega kabla (vključno z vsem potrebnim materialom za montažo in spajanje)
</t>
  </si>
  <si>
    <t xml:space="preserve">Priklop telekomunikacijskega kabla
</t>
  </si>
  <si>
    <t xml:space="preserve">Nadzor s strani Telekoma (upravljavski nadzor)
</t>
  </si>
  <si>
    <t xml:space="preserve">Vodnogospodarske ureditve na Kobili </t>
  </si>
  <si>
    <t>Izdelava nasipa iz zrnate kamnine – 3. kategorije z dobavo iz kamnoloma .
Nasip za cesto, deb. od 20 do 77 cm - ca 3m na vsako stran objekta, v širini 4 m.</t>
  </si>
  <si>
    <t xml:space="preserve">Doplačilo za izdelavo asfaltne mulde, širine 50 cm in globine 5 cm, komplet z vsemi potrebnimi deli in materiali. Debelina asfalta je 4cm+6cm. Asfalt je zajet v ločenih postavkah.
</t>
  </si>
  <si>
    <t xml:space="preserve">OPOMBA: ureditev ceste je zajeta med VGU profili P130 in P133,  levobrežni zid ob strugi od VGU profila P130 do prepusta M15.
</t>
  </si>
  <si>
    <t>OPOMBA: ureditev ceste je zajeta do VGU profila P130,  levobrežni zid ob strugi od  prepusta M14 do VGU profila P130.</t>
  </si>
  <si>
    <t>- izkop za nov L zid</t>
  </si>
  <si>
    <t xml:space="preserve">Zasip z zrnato kamnino – 3. kategorije z dobavo iz kamnoloma.
Zasip krajnih opornikov mostu in novega L zidu.
</t>
  </si>
  <si>
    <t xml:space="preserve">Demontaža zaščitne ograje, visoke do 1 m.
</t>
  </si>
  <si>
    <t xml:space="preserve">- Demontaža in odstranitev dvoriščnih dvokrilnih vrat na obstoječem mostu oz. dvorišču, komplet z odstranitvijo stebričkov in nakladanjem.
</t>
  </si>
  <si>
    <t xml:space="preserve">- Demontaža obstoječe mrežne ograje ob cestišču in začasno skladiščenje mreže, komplet z odstranitvijo stebričkov in nakladanjem.
</t>
  </si>
  <si>
    <t>58 121</t>
  </si>
  <si>
    <t xml:space="preserve">Izdelava in priprava za vgraditev nosilne konstrukcije zaščitne ograje iz aluminijastih cevi z okroglim prerezom (po načrtu).
Ponovna montaža obstoječe mrežne ograje ob cestišču, komplet z dobavo in izvedbo novih stebričkov. Upoštevati vsa potrebna dela in materiale!
</t>
  </si>
  <si>
    <t xml:space="preserve">- nov L zid, beton C30/37, XC4, XD2, XF2, PV-II, Dmax 32 mm, S3.
</t>
  </si>
  <si>
    <t xml:space="preserve">Porušitev in odstranitev zidu iz ojačenega cementnega betona,
 komplet z nakladanjem.
Ocena količine - obstoječ zid ob cestišču!
</t>
  </si>
  <si>
    <t>64 644</t>
  </si>
  <si>
    <t xml:space="preserve">Dobava in vgraditev jeklene varnostne ograje na objekt, vključno vse elemente, za nivo zadrževanja H2 in za delovno širino W4.
Jeklena varnostna ograja nivo H2 W4, brez distančnika na kroni kamnite zložbe.
</t>
  </si>
  <si>
    <t>25 291</t>
  </si>
  <si>
    <t xml:space="preserve">Izdelava pete za oporo zaščiti brežine iz lomljenca Dmin=0.60m v cementnem betonu.
</t>
  </si>
  <si>
    <t xml:space="preserve">- Zaščita brežine s kamnometom Dmin=0.6m izvedeno cementnem betonu.
</t>
  </si>
  <si>
    <t xml:space="preserve">- Izvedba kamnite zložbe -razmerje kamen:beton=60:40, kamni v betonu C20/25, Dmax 32.
Kamniti zidovi med prepustom M14 in VGU profilom P130.
</t>
  </si>
  <si>
    <t>- izkop za nov kamnito zložbo</t>
  </si>
  <si>
    <t>44 844</t>
  </si>
  <si>
    <t xml:space="preserve">Izdelava jaška iz cementnega betona, krožnega prereza s premerom 40 cm, globokega do 1,0 m.
Cestni peskolov, globine 1m, komplet z izdelavo dna, priklopov cevi, AB ploščo za rešetko.
</t>
  </si>
  <si>
    <t xml:space="preserve">Dobava in vgraditev rešetke iz duktilne litine z nosilnostjo 250 kN, s prerezom  300/300 mm.
Rešetka na peskolovu.
</t>
  </si>
  <si>
    <t xml:space="preserve">Izdelava kanalizacije iz cevi iz polivinilklorida, vgrajenih na planumu izkopa, premera  20 cm, v globini do 1,0 m.
PVC cev DN200, SN8 za iztok iz peskolova.
</t>
  </si>
  <si>
    <t>43 212</t>
  </si>
  <si>
    <t>24 229</t>
  </si>
  <si>
    <t xml:space="preserve">Zasip kablov in cevi s peskom.
Dobava in izvedba peščene posteljice pod PVC cevjo in zasutje s peskom do višine 30 cm nad temenom, komplet s sprotnim komprimiranjem.
</t>
  </si>
  <si>
    <t>- izkop za odvodnjo ceste (požiralnik in cevi)</t>
  </si>
  <si>
    <t>- Izvedba obloge struge pod objektom s kamni v betonu C20/25.</t>
  </si>
  <si>
    <t>21 423</t>
  </si>
  <si>
    <t xml:space="preserve">Izkop vezljive zemljine/zrnate kamnine – 3. kategorije za gradbene jame za objekte, globine 1,1 do 2,0 m – ročno, planiranje dna ročno.
Ročni izkop pod objektom v neposredni bližini pasovnih temeljev obstoječega objekta, komplet z nakladanjem.
</t>
  </si>
  <si>
    <t xml:space="preserve">Zaščita brežine z roliranjem v debelini nad 30 cm.
Ureditev struge vodotoka v dolžini 2,5 m gor in dolvodno od objekta s skalometom v suho, kamni premera od 40 do 60 cm, komplet z dobavo in izvedbo.
</t>
  </si>
  <si>
    <t xml:space="preserve">Zasip z zrnato kamnino – 3. kategorije - strojno.
</t>
  </si>
  <si>
    <t xml:space="preserve">- zasip podpornih zidov v strugi vodotoka in zaledno. Uporabiti kvalitetno zemljino iz izkopa.
</t>
  </si>
  <si>
    <t xml:space="preserve">- Zasip v strugi vodotoka z naravnim sedimentom iz obstoječe struge.
</t>
  </si>
  <si>
    <t>6.0 ZASADITEV</t>
  </si>
  <si>
    <t>2.1.2 VGU KOBILA O</t>
  </si>
  <si>
    <t>2.1.3 VGU KOBILA G</t>
  </si>
  <si>
    <t xml:space="preserve">Priprava gradbišča na celotnem odseku, odstranitev eventuelnih ovir in ureditev delovnega platoja ter potrebnih dovozov; po končanih delih gradbišče pospraviti in vzpostaviti prvotno stanje
</t>
  </si>
  <si>
    <t xml:space="preserve">Prevzem dokumentacije in preučitev PZI projekta
</t>
  </si>
  <si>
    <t xml:space="preserve">Trasna in višinska obeležba obstoječih komunalnih in drugih vodov s strani upravljalcev vodov ter izvedba samih križanj z  zaščito vodov skladno s soglasji in pod nadzorom upravljavca vodov vključno z obnovo opozorilnih trakov. Katastrski posnetek v skladu z zbirnim katastrom podzemnih komun. vodov in vnos v GIS upravljavca.
</t>
  </si>
  <si>
    <t xml:space="preserve">Upravljalski nadzor pri gradbenih delih v območju obstoječe komunalne in energetske infrastrukture.
</t>
  </si>
  <si>
    <t xml:space="preserve">Rušitev, odstranitev in odvoz vseh vrst grmičevja in dreves s panji (20 kos do fi30) - srednja poraščenost. Vključno z odvozom oz. predajo materiala zbiralcu.
</t>
  </si>
  <si>
    <t xml:space="preserve">Rušitev obst. betonskih zidov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Obračun po dejanskih količinah. Ocena:
</t>
  </si>
  <si>
    <t xml:space="preserve">Rušitev obst. kamnitih zložb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bračun po dejanskih količinah. Ocena:
</t>
  </si>
  <si>
    <t xml:space="preserve">Odstranitev obst. lesenih pragov  (dolžine po 4m, višine 0,50m)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</si>
  <si>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Odstranitev obst. žičnate ograje (višine 2,0m)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</si>
  <si>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Strojni odriv humusa z vrha brežine deb. 20cm z odlaganjem na rob gradbene jame.
</t>
  </si>
  <si>
    <t xml:space="preserve">Strojni  izkop materiala III.ktg v deb. 20cm (zgornja plast rečnega sedimenta) na rob gradbene jame oziroma premesteitev v rečno strugo; poglobitev struge in oblikovanje deviacije osnovne struge
</t>
  </si>
  <si>
    <t xml:space="preserve">Strojni  izkop materiala III.ktg z nakladanjem in odvozom materiala na začasno deponijo v oddaljenosti do 1km; poglobitev struge in oblikovanje deviacije osnovne struge
</t>
  </si>
  <si>
    <t xml:space="preserve">Dobava, transport, vgradnja in komprimiranje glineno-meljastega (pretežno glinenega) materiala v telo zemeljskega nadvišanja (P12 do P15; l=66.4m) in formiranje nasipa  v plasteh deb. 30cm in komprimacija z lahkimi komprimacijskimi sredstvi do ustrezne zbitosti tal.
</t>
  </si>
  <si>
    <t xml:space="preserve">Po izvedbi poglobitve struge se zgornja plast rečnega sedimenta v debelini 20cm vrne strugo vodotoka
</t>
  </si>
  <si>
    <t xml:space="preserve">Dobava, transport in vgrajevanje tamponskega drobljenca 0-32mm v deb. 30cm za izvedbo zgornjega ustroja projektiranega cestišča, s komprimacijo do zbitosti 95% po Proctorju; tamponski drobljenec 0-32mm, TSC 06.200:2003; nadvišanje ceste. 
</t>
  </si>
  <si>
    <t xml:space="preserve">Standardni preizkus komprimacijskega modula s predobremenitvijo vozišča pred asfaltiranjem v koloteku vozišča
</t>
  </si>
  <si>
    <t xml:space="preserve">Hladni obrizg asfalta za izvedbo stika obstoječega asfalta z novim
</t>
  </si>
  <si>
    <t xml:space="preserve">Dobava, transport in postavitev javne varovalne ograje - JVO
</t>
  </si>
  <si>
    <t xml:space="preserve">UREDITEV STRUGE VODOTOKA
</t>
  </si>
  <si>
    <t xml:space="preserve">Dobava, transport in vgradnja neporavnanega kamna do fi 60cm, vtisnjenega v zemljino.
</t>
  </si>
  <si>
    <t xml:space="preserve">Dobava, transport in vgradnja kokosovega pletiva v brežino vodotoka
</t>
  </si>
  <si>
    <t xml:space="preserve">Dobava, transport in vgradnja vrbovih potaknjecev (dolžine 120 cm, vtisnjenih v zemljino do polovice dolžine) v kokosovo pletivo za zavarovanje brežine
</t>
  </si>
  <si>
    <t xml:space="preserve">Dobava, transport in vgradnja lesenih oblic (bor/macesen) fi 25cm v zavarovanje poglobljenega dela brežine, posamezna oblica dolžine do 2,0m
</t>
  </si>
  <si>
    <t xml:space="preserve">Dobava, transport in vgradnja vipe fi 30cm  za zavarovanje brežine
</t>
  </si>
  <si>
    <t xml:space="preserve">Dobava, transport in vgradnja lesenih pilotov fi 20cm ; l=1.8m za zavarovanje brežine 
</t>
  </si>
  <si>
    <t xml:space="preserve">Dobava, transport, krivljenje in vgrajevanje armaturnih mrež Q-385
</t>
  </si>
  <si>
    <t xml:space="preserve">Dobava, transport in izvedba kamnite zložbe v suho; atestirani apnenčasti lomljenec d=40-60cm
</t>
  </si>
  <si>
    <t xml:space="preserve">Dobava, transport in umestitev skale samice fi40cm
</t>
  </si>
  <si>
    <t xml:space="preserve">Dobava, transport in umestitev skale samice fi60cm
</t>
  </si>
  <si>
    <t xml:space="preserve">Dobava, transport in umestitev skale samice fi30cm
</t>
  </si>
  <si>
    <t xml:space="preserve">Izvedba zavarovanja vtokov v obst. mlinščice z vgradnjo tablaste zapornice (leseni plohi dolžine 2,0m, 4 kos) in kovinski profil v betonski osnovi (2 profila, 0,5m3 betona C30/37)
</t>
  </si>
  <si>
    <t xml:space="preserve">Izvedba sifonske prevezave iztoka mlinščice Jerele in vtoka mlinščice Kušljan, PVC DN300mm (15m, 2 koleni 90 stp)
</t>
  </si>
  <si>
    <t xml:space="preserve">Dobava, transport in izvedba žičnate (nadomestne ograje); vključno s pripravo temeljev in izvedbo žičnate ograje, višine 2,0m
</t>
  </si>
  <si>
    <t xml:space="preserve">Evidentiranje in prevezava oziroma ponovna vzpostavitev vseh obst. izotkov v vodotok Kobila (obračun po dejanskih iztokih); podana ocena iztokov (ocenjena dimenzija vtočne cevi : DN250mm vključno s povratno loputo)
</t>
  </si>
  <si>
    <t xml:space="preserve">dobava, dovoz, razprostiranje in utrjevanje zemeljskega substrata - plodna zemlja na zelenih površinah - v sloju 30 cm
</t>
  </si>
  <si>
    <t xml:space="preserve">dobava, dovoz, dodajanje in priprava zemeljskega substrata - plodne zemlje za sadike dreves 
</t>
  </si>
  <si>
    <t xml:space="preserve">dobava in dovoz sadik dreves - bela vrba (Salix alba) o= 14/16 cm (obseg debla), izkop sadilne jame, saditev in stabilizacija z opornimi koli
</t>
  </si>
  <si>
    <t xml:space="preserve">dobava in dovoz sadik dreves - črni topol (Populus nigra) o= 14/16 cm (obseg debla), izkop sadilne jame, saditev in stabilizacija z opornimi koli
</t>
  </si>
  <si>
    <t xml:space="preserve">dobava in dovoz sadik dreves - iva (Salix caprea) o= 14/16 cm (obseg debla), izkop sadilne jame, saditev in stabilizacija z opornimi koli
</t>
  </si>
  <si>
    <t xml:space="preserve">dobava in dovoz sadik dreves - maklen (Acer campestre) o= 14/16 cm (obseg debla), izkop sadilne jame, saditev in stabilizacija z opornimi koli
</t>
  </si>
  <si>
    <t xml:space="preserve">dobava in dovoz sadik dreves - navadni gaber (Carpinus betulus) o= 14/16 cm (obseg debla), izkop sadilne jame, saditev in stabilizacija z opornimi koli
</t>
  </si>
  <si>
    <t xml:space="preserve">dobava in dovoz sadik dreves - trepetlika (Populus tremula) o= 14/16 cm (obseg debla), izkop sadilne jame, saditev in stabilizacija z opornimi koli
</t>
  </si>
  <si>
    <t xml:space="preserve">dobava in dovoz sadik dreves - črna jelša (Alnus glutinosa) o= 14/16 cm, izkop sadilne jame, saditev in stabilizacija z opornimi koli
</t>
  </si>
  <si>
    <t xml:space="preserve">dobava in dovoz sadike drevesa - beli topol (Populus alba) o= 14/16 cm, izkop sadilne jame, saditev in stabilizacija z opornimi koli
</t>
  </si>
  <si>
    <t xml:space="preserve">dobava in dovoz sadik dreves - siva jelša (Alnus incana), o= 14/16 cm, izkop sadilne jame, saditev in stabilizacija z opornimi koli
</t>
  </si>
  <si>
    <t xml:space="preserve">dobava in dovoz sadik grmovnic - črni trn (Prunus spinosa) 125-150 cm, izkop sadilne jame, saditev
</t>
  </si>
  <si>
    <t xml:space="preserve">dobava in dovoz sadike grmovnice - enovrati glob (Crataegus monogyna)  125-150 cm, izkop sadilne jame, saditev
</t>
  </si>
  <si>
    <t xml:space="preserve">dobava in dovoz sadik grmovnic - mandljasta vrba (Salix triandra) 125-150 cm, izkop sadilne jame, saditev
</t>
  </si>
  <si>
    <t xml:space="preserve">dobava in dovoz sadik grmovnic - navadni glog (Crataegus laevigata) 125-150 cm, izkop sadilne jame, saditev
</t>
  </si>
  <si>
    <t xml:space="preserve">dobava in dovoz sadik grmovnic - brogovita (Viburnum opulus) 125-150 cm, izkop sadilne jame, saditev
</t>
  </si>
  <si>
    <t xml:space="preserve">dobava in dovoz sadik grmovnic - čremsa (Prunus padus) 125-150 cm, izkop sadilne jame, saditev
</t>
  </si>
  <si>
    <t xml:space="preserve">dobava in dovoz sadik grmovnic - dobrovita (Viburnum lantana) 125-150 cm, izkop sadilne jame, saditev
</t>
  </si>
  <si>
    <t xml:space="preserve">dobava in dovoz sadik grmovnic - navadna leska (Corylus avellana) 125-150 cm, izkop sadilne jame, saditev
</t>
  </si>
  <si>
    <t xml:space="preserve">dobava in dovoz sadik grmovnic - navadna trdoleska (Euonymus europaeus) 125-150 cm, izkop sadilne jame, saditev
</t>
  </si>
  <si>
    <t xml:space="preserve">dobava in dovoz sadik grmovnic - rdeča vrba (Salix purpurea) 40-60 cm, izkop sadilne jame, saditev
</t>
  </si>
  <si>
    <t xml:space="preserve">setev travne mešanice – cvetoče travniške cvetlice (cca 1kg semenske mešanice / 30m2)
</t>
  </si>
  <si>
    <t xml:space="preserve">setev travne mešanice  (cca 1kg semenske mešanice / 30m2)
</t>
  </si>
  <si>
    <t xml:space="preserve">dobava, dovoz, dodajanje in priprava zemeljskega substrata - plodne zemlje za sadike dreves
</t>
  </si>
  <si>
    <t xml:space="preserve">dobava in dovoz sadike drevesa - iva (Salix caprea) o= 14/16 cm, izkop sadilne jame, saditev in stabilizacija z opornimi koli
</t>
  </si>
  <si>
    <t xml:space="preserve">zatravitev - setev travnih mešanic
</t>
  </si>
  <si>
    <t xml:space="preserve">Izdelava, postavitev in demontaža gradbenih profilov
</t>
  </si>
  <si>
    <t xml:space="preserve">Upravljalski nadzor pri gradbenih delih v območju obstoječe komunalne in energetske infrastrukture
</t>
  </si>
  <si>
    <t xml:space="preserve">Izdelava, namestitev in po koncu gradnje odstranitev obvestilne table z nosilnim panojem na gradbišču-komplet
</t>
  </si>
  <si>
    <t xml:space="preserve">Rušitev, odstranitev in odvoz vseh vrst grmičevja in dreves s panji (15 kos do fi30) - srednja poraščenost. Vključno z odvozom oz. predajo materiala zbiralcu.
</t>
  </si>
  <si>
    <t xml:space="preserve">Rušitev obst. stopenj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bračun po dejanskih količinah. Ocena:
</t>
  </si>
  <si>
    <t xml:space="preserve">Odstranitev obst. lesenih pragov (dolžine po 4m, višine 0,50m)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</si>
  <si>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Strojni odriv humusa iz vrha brežine deb. 20cm z odlaganjem na rob gradbene jame.
</t>
  </si>
  <si>
    <t xml:space="preserve">Dobava, transport, vgradnja in komprimiranje glineno-meljastega (pretežno glinenega) materiala v telo zemeljskega nadvišanja  - uvajalni nasip (l=56.8m) in formiranje nasipa  v plasteh deb. 30cm in komprimacija z lahkimi komprimacijskimi sredstvi do ustrezne zbitosti tal.
</t>
  </si>
  <si>
    <t xml:space="preserve">Dobava, transport in vgradnja fašinskega tepiha deb. 15cm za zavarovanje brežine
</t>
  </si>
  <si>
    <t xml:space="preserve">Evidentiranje in prevezava oziroma ponovna vzpostavitev vseh obst. izotkov v vodotok Kobila (obračun po dejanskih iztokih); podana ocena iztokov (ocenjena dimenzija vtočne cevi : DN250mm vključno s povratno loputo)
</t>
  </si>
  <si>
    <t xml:space="preserve">dobava, dovoz, dodajanje in priprava zemeljskega substrata - plodne zemlje za sadike dreves (1m3/sadiko)
</t>
  </si>
  <si>
    <t xml:space="preserve">dobava in dovoz sadik dreves - graden (Quercus petraea) o= 14/16 cm (obseg debla), izkop sadilne jame, saditev in stabilizacija z opornimi koli
</t>
  </si>
  <si>
    <t xml:space="preserve">dobava in dovoz sadike drevesa - dob (Quercus robur) o= 14/16 cm, izkop sadilne jame, saditev in stabilizacija z opornimi koli
</t>
  </si>
  <si>
    <t xml:space="preserve">dobava in dovoz sadike drevesa - navadna lipa (Tilia platyphyllos) o= 14/16 cm, izkop sadilne jame, saditev in stabilizacija z opornimi koli
</t>
  </si>
  <si>
    <t xml:space="preserve">dobava in dovoz sadike drevesa - navadni mokovec (Sorbus aria) o= 14/16 cm, izkop sadilne jame, saditev in stabilizacija z opornimi koli
</t>
  </si>
  <si>
    <t xml:space="preserve">dobava in dovoz sadike drevesa - pravi kostanj (Castanea satVa) o= 14/16 cm, izkop sadilne jame, saditev in stabilizacija z opornimi koli
</t>
  </si>
  <si>
    <t xml:space="preserve">dobava in dovoz sadike grmovnice - enovrati glog (Crataegus monogyna)  125-150 cm, izkop sadilne jame, saditev
</t>
  </si>
  <si>
    <t xml:space="preserve">dobava in dovoz sadik grmovnic - lovorikovec (Prunus laurocerasus) 40-60 cm, izkop sadilne jame, saditev
</t>
  </si>
  <si>
    <t xml:space="preserve">dobava in dovoz sadik dreves - črni bezeg (Sambucus nigra) 125-150 cm, izkop sadilne jame, saditev
</t>
  </si>
  <si>
    <t xml:space="preserve"> dobava in dovoz sadik dreves - rdeči dren (Cornus sanguinea) 125-150 cm, izkop sadilne jame, saditev
</t>
  </si>
  <si>
    <t xml:space="preserve">Projektantski nadzor; sodelovanje projektanta v postopku gradnje vključno s pregledom in potrjevanjem opreme, detajlov ter udeležbo na koordinacijskih sestankih ter tehničnim svetovanjem.  
</t>
  </si>
  <si>
    <t xml:space="preserve">Izdelava projekta izvedenih del (PID),  v skladu z Zakonom o graditvi objektov, Pravilnikom o  projektni dokumentaciji
</t>
  </si>
  <si>
    <t>OPOMBA: ureditev ceste je zajeta med
cestnimi profili P4 in P10.</t>
  </si>
  <si>
    <t>OPOMBA: ureditev ceste je zajeta med
cestnimi profili P2 in P4.</t>
  </si>
  <si>
    <t xml:space="preserve">Izdelava elaborata ureditve prometnega režima v času gradnje, postavitev ter vzdrževanje cestno prometne signalizacije z obveščanjem uporabnikov ceste v skladu z upravljalcem ceste ter odstranitev prometne signalizacije po končani gradnji z vzporeditvijo prvotnega stanja. Zavarovanje gradbišča s predpisano signalizacijo kot so letve, opozorilne vrvice, znaki, svetlobna telesa med gradnjo, izdelava, namestitev in po koncu gradnje odstranitev obvestilne table z nosilnim panojem na gradbišču...  Za vsa dela na območju gradbišča. (Upoštevano v popisu VGU)
</t>
  </si>
  <si>
    <t xml:space="preserve">- postavitev zacevitve z betonskimi cevmi premera 500 mm in vsemi potrebnimi koleni, dolžine cca 18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</si>
  <si>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 ZA IZVEDBO MOSTU:
- postavitev zacevitve z betonskimi cevmi premera 500 mm in vsemi potrebnimi koleni, dolžine cca 20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</si>
  <si>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 ZA IZVEDBO OPORNIH ZIDOV:
- postavitev zacevitve z betonskimi cevmi premera 500 mm in vsemi potrebnimi koleni, dolžine cca 15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</si>
  <si>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 ZA IZVEDBO OPORNIH ZIDOV:
- postavitev zacevitve z betonskimi cevmi premera 500 mm in vsemi potrebnimi koleni, dolžine cca 20 m.
- varovanje vtoka, iztoka in brežine zagatnega nasipa z lomljencem Ds=40cm (2/3 višine od spodaj povezan z betonom C12/15), površine ca 2x 6m2.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</si>
  <si>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 xml:space="preserve">Ureditev začasne preusmeritve vodotoka po projektni dokumentaciji:
- postavitev zacevitve z betonskimi cevmi premera 500 mm in vsemi potrebnimi koleni, dolžine cca 25 m.
- varovanje vtoka, iztoka in brežine zagatnega nasipa z lomljencem Ds=40cm (2/3 višine od spodaj povezan z betonom C12/15), površine ca 2x 10m2.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</si>
  <si>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 xml:space="preserve">Ureditev začasne preusmeritve vodotoka po projektni dokumentaciji:
- postavitev zacevitve z betonskimi cevmi premera 500 mm in vsemi potrebnimi koleni, dolžine cca 21 m.
- varovanje vtoka, iztoka in brežine zagatnega nasipa z lomljencem Ds=40cm (2/3 višine od spodaj povezan z betonom C12/15), površine ca 2x 5m2.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</si>
  <si>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Ureditev začasne preusmeritve vodotoka po projektni dokumentaciji:
- postavitev zacevitve z betonskimi cevmi premera 500 mm in vsemi potrebnimi koleni, dolžine cca 20 m.
- varovanje vtoka, iztoka in brežine zagatnega nasipa z lomljencem Ds=40cm (2/3 višine od spodaj povezan z betonom C12/15), površine ca 2x 5m2.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</si>
  <si>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 xml:space="preserve">Dvig in prilagoditev nivoja platoja ekološkega otoka na novo višino z vsemi potrebnimi deli in materiali.
</t>
  </si>
  <si>
    <t xml:space="preserve">Dvig in prilagoditev vstopnega okna in pokrova na revizijskem jašku za vodovod za cca 36 cm (na novo višino) z vsemi potrebnimi deli in materiali. Točno višino dviga preveriti na licu mesta!
</t>
  </si>
  <si>
    <t xml:space="preserve">Porušitev in odstranitev ploščatega prepusta iz ojačenega cementnega betona z razpetino do 3 m, komplet z nakladanjem.
Ocena količine! Upoštevano tudi rušenje kamnitih zložb.
</t>
  </si>
  <si>
    <t xml:space="preserve">Ureditev začasne preusmeritve vodotoka po projektni dokumentaciji:
- postavitev zacevitve z betonskimi cevmi premera 500 mm in vsemi potrebnimi koleni, dolžine cca 21 m.
- varovanje vtoka, iztoka in brežine zagatnega nasipa z lomljencem Ds=40cm (2/3 višine od spodaj povezan z betonom C12/15), površine ca 2x 5m2.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</si>
  <si>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 xml:space="preserve">Izdelava nasipa iz zrnate kamnine – 3. kategorije z dobavo iz kamnoloma .
Nasip pod cesto - izven območja cementne stabilizacije.
</t>
  </si>
  <si>
    <t xml:space="preserve">Ureditev začasne preusmeritve vodotoka po projektni dokumentaciji:
- postavitev zacevitve z betonskimi cevmi premera 500 mm in vsemi potrebnimi koleni, dolžine cca 18 m.
- varovanje vtoka, iztoka in brežine zagatnega nasipa z lomljencem Ds=40cm (2/3 višine od spodaj povezan z betonom C12/15), površine ca 2x 5m2.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</si>
  <si>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Dobava, transport in vgradnja montažno revizijskih in priključnih jaškov iz ABC DN 1000mm na kanalu fi 250-1000mm, vključno s povoznimi pokrovi (nosilnosti 400kN), muldami, vtoki in iztoki, podložnim betonom C 12/15; višina jaška  do 1.75m</t>
  </si>
  <si>
    <t xml:space="preserve">Obnova hišnih priključkov v dolžini 10 m na priključek; obračun po dejanskih izmerah.
</t>
  </si>
  <si>
    <t xml:space="preserve">Demontaža obstoječih vodovodnih priključkov z odvozom na trajno deponijo.
</t>
  </si>
  <si>
    <t xml:space="preserve">Demontaža obstoječega vodovoda z vsemi deli, vključno z odlaganjem na trajno deponijo. 
</t>
  </si>
  <si>
    <t xml:space="preserve">Dobava in montaža cevi PE 100 DN 32 mm/10 bar v kolutu.
</t>
  </si>
  <si>
    <t xml:space="preserve">Dobava in montaža hitrih iJoint spojk -fazonskih kosov 16 barov za PE cevi.
</t>
  </si>
  <si>
    <t>2/3</t>
  </si>
  <si>
    <t>2/4</t>
  </si>
  <si>
    <t>Dobava in polaganje prefabriciranih kanalet iz polimernega betona svetle širine b=15cm, višine 12cm, dolžine 1,0m,  z vgrajenim kovinskim okvirjem iz vroče pocinkane pločevine, položenih v cementni estrih.</t>
  </si>
  <si>
    <t>Dobava in montaža LŽ rešetke širine 15cm, nosilnosti 250kN, dolžine 1m.</t>
  </si>
  <si>
    <t>- Izdelava mulde s kamni v betonu, povprečna deb. 30 cm.</t>
  </si>
  <si>
    <t xml:space="preserve">Zakoličba osi vodotoka Kobila, leve in desne brežine, kamnite zložbe, betonskega zidu, nadvišanja brežine z zemeljskim nasipom, niza nizkih stopenj, trasna in višinska navezava količkov ter zavarovanje zakoličbe
</t>
  </si>
  <si>
    <t xml:space="preserve">Ročni izkop vezljive zemljine - 3. kategorije. Izkop na območju prečkanja obstoječih komunalnih vodov.
</t>
  </si>
  <si>
    <t xml:space="preserve">Dobava, transport in vgradnja vipe fi 30cm  za zavarovanje brežine, vipa dolžine 2,00m; upoštevati 4 kos/m.
</t>
  </si>
  <si>
    <t xml:space="preserve">Dobava, transport in vgrajevanje betona v zid (temelj in venec); kvaliteta betona C30/37 XD1 XC3 XA1. Tesnjenje delovnega stika med posameznimi fazami betoniranja se izvede s kovinski trakom; uporabiti vodotesne stenske opažne distančnike. preboji skozi betonsko konstrukcijo se lahko trsnijo z nabrekajočimi betonitnimi trakovi, ki nabreknejo ob kontaktu z vodo, ali z mehanskimi tesnilnimi elementi.
</t>
  </si>
  <si>
    <t>Dobava, transport in vgrajevanje betona v zid (med kamni); kvaliteta betona C12/15, Dmax=16 mm</t>
  </si>
  <si>
    <t xml:space="preserve">Dobava, transport, krivljenje in vgrajevanje armaturnih palic do fi 12 mm
</t>
  </si>
  <si>
    <t xml:space="preserve">Dobava, transport in vgradnja kamnov v vidno stran betonskega zidu; atestirani apnenčasti lomljenec d=40-60cm
</t>
  </si>
  <si>
    <t xml:space="preserve">Dobava, transport in izvedba niza nizkih stopenj (NNS1) iz oblic (bor, macesen) fi 30 cm, dolžine 4,50m (12 kosov), pilotov fi 25cm, dolžine 2,0m (11 kosov), geotekstila 13,5m2 in glinenega naboja (4m3) vključno s pritrjevanjem lesenih elementov; ponižanje (tesanje) zgornje oblice v širini 1,20m, globini 12cm; pragovi na medsebojni razdalji 14,5m
</t>
  </si>
  <si>
    <t xml:space="preserve">Dobava, transport in izvedba niza nizkih stopenj (NNS2) iz oblic (bor, macesen) fi 30 cm, dolžine 5,50m (32 kosov), pilotov fi 25cm, dolžine 2,0m (28 kosov), geotekstila 44m2 in glinenega naboja (13,2m3) vključno s pritrjevanjem lesenih elementov; ponižanje (tesanje) zgornje oblice v širini 1,20m, globini 12cm; pragovi na medsebojni razdalji 5m
</t>
  </si>
  <si>
    <t xml:space="preserve">Dobava, transport in izvedba niza nizkih stopenj (NNS3) iz oblic (bor, macesen) fi 30 cm, dolžine 6,30m (12 kosov), pilotov fi 25cm, dolžine 2,0m (11 kosov), geotekstila 18,6m2 in glinenega naboja (5,7m3) vključno s pritrjevanjem lesenih elementov; ponižanje (tesanje) zgornje oblice v širini 1,20m, globini 12cm; pragovi na medsebojni razdalji 5m
</t>
  </si>
  <si>
    <t>Izdelava hidrološko hidravlične študije vključno s kartami poplavne nevarnosti in kartami razredov poplavne nevarnosti za izvedeno stanje ter sodelovanjem v recenzijskem postopku</t>
  </si>
  <si>
    <r>
      <rPr>
        <b/>
        <sz val="12"/>
        <rFont val="Arial"/>
        <family val="2"/>
        <charset val="238"/>
      </rPr>
      <t>8.)</t>
    </r>
    <r>
      <rPr>
        <sz val="12"/>
        <rFont val="Arial"/>
        <family val="2"/>
        <charset val="238"/>
      </rPr>
      <t xml:space="preserve"> Vgrajeni kamen po standardu: EN 13383-1:2002 Kamen za obloge pri vodnih zgradbah</t>
    </r>
  </si>
  <si>
    <t>Dobava, transport in izvedba kamnite zložbe v suho; atestirani apnenčasti lomljenec d=40-60cm</t>
  </si>
  <si>
    <t xml:space="preserve">Dobava, transport in izvedba niza nizkih stopenj (NNS4) iz oblic (bor, macesen) fi 30 cm, dolžine 5,50m (32 kosov), pilotov fi 25cm, dolžine 2,0m (28 kosov), geotekstila 44m2 in glinenega naboja (13,2m3) vključno s pritrjevanjem lesenih elementov; ponižanje (tesanje) zgornje oblice v širini 1,20m, globini 12cm; pragovi na medsebojni razdalji 5m
</t>
  </si>
  <si>
    <t xml:space="preserve">Varovanje gradbene jame pri posegih ob objektih pri Gorenje Vrhpolje 5, 45 in 72
</t>
  </si>
  <si>
    <t xml:space="preserve">Izdelava uvrtanih kolov iz ojačenega cementnega betona, sistema Benotto, premera 100 cm, izkop v vezljivi zemljini/zrnati kamnini, dolžine nad 10 do 20 m.
Število pilotov: 6 kos, fi 100cm
Armatura B500(B): 4.420,00 kg
C30/37, XC2, PV-I, Dmax 32 mm, S3: 68,80 m3
</t>
  </si>
  <si>
    <t>NIVO CEN: avg. 2023, dopol. junij 2025</t>
  </si>
  <si>
    <t xml:space="preserve">Ureditev začasne preusmeritve vodotoka po projektni dokumentaciji, v dveh fazah:
I.faza:
- postavitev zacevitve z betonskimi cevmi premera 500 mm in vsemi potrebnimi koleni, dolžine cca 16 m.
- varovanje vtoka, iztoka in brežine zagatnega nasipa z lomljencem Ds=40cm (2/3 višine od spodaj povezan z betonom C12/15), površine ca 2x 10m2.
- nasip iz zaglinjenega zemeljskega materiala na vtoku in iztoku, vmes je cev zasuta na vsakih 3 m z izkopanim materialom.
II.faza:
-premik cevi v drugo polovico struge (ki je že urejena),
- odstranitev cevi in posegov po zaključenih delih. 
V postavki je potrebno upoštevati dobavo, postavitev in odstranitev po končanih delih!
</t>
  </si>
  <si>
    <t>52 315</t>
  </si>
  <si>
    <t xml:space="preserve">Dobava in postavitev mreže iz vlečene jeklene žice B500A, s premerom &gt; od 4 in &lt; od 12 mm, masa nad 6 kg/m2.
</t>
  </si>
  <si>
    <t xml:space="preserve">Dobava in postavitev mreže iz vlečene jeklene žice B500A, s premerom &gt; od 4 in &lt; od 12 mm, masa 3,1 do 4 kg/m2.
</t>
  </si>
  <si>
    <t>52 314</t>
  </si>
  <si>
    <t xml:space="preserve">Dobava in postavitev mreže iz vlečene jeklene žice B500A, s premerom &gt; od 4 in &lt; od 12 mm, masa 4,1 do 6 kg/m2.
</t>
  </si>
  <si>
    <t xml:space="preserve">Dobava, transport in vgradnja lesenih pragov (tip - vertikalni piloti); leseni piloti fi20-25cm; l=1.8-2.0m
</t>
  </si>
  <si>
    <t xml:space="preserve">Dobava, transport in vgradnja lesenih  pragov (tip horizontalna oblica); leseni piloti fi15-20cm; l=1.5-1.8m
</t>
  </si>
  <si>
    <t xml:space="preserve">Dobava, transport in vgradnja lesenih  pragov (tip horizontalna oblica);  jelševa oblica fi20-30cm; l=4m
</t>
  </si>
  <si>
    <t xml:space="preserve">Ukrepi za zmanjšanje poplavne ogroženosti naselj na povodju Kobile - Faza 1
Vodnogospodarske ureditve na Kobili na odseku od Vrhpolja do Šentjerneja
</t>
  </si>
  <si>
    <t>Ukrepi za zmanjšanje poplavne ogroženosti naselj na povodju Kobile - Faza 1
Vodnogospodarske ureditve na Kobili na odseku od Vrhpolja do Šentjerneja</t>
  </si>
  <si>
    <t>Ukrepi za zmanjšanje poplavne ogroženosti naselj na povodju Kobile - Faza 1
Faza I: Vodnogospodarske ureditve na Kobili na odseku od Vrhpolja do Šentjerneja Odsek Dolenja Brezovica</t>
  </si>
  <si>
    <t>Ukrepi za zmanjšanje poplavne ogroženosti naselj na povodju Kobile - Faza 1
Faza I: Vodnogospodarske ureditve na Kobili na odseku od Vrhpolja do Šentjerneja Odsek Dolenje Vrhpolje</t>
  </si>
  <si>
    <t>Ukrepi za zmanjšanje poplavne ogroženosti naselj na povodju Kobile - Faza 1
Faza I: Vodnogospodarske ureditve na Kobili na odseku od Vrhpolja do Šentjerneja Odsek Gorenje Vrhpolje</t>
  </si>
  <si>
    <r>
      <t xml:space="preserve">Projektantski nadzor. </t>
    </r>
    <r>
      <rPr>
        <strike/>
        <sz val="12"/>
        <color rgb="FFFF0000"/>
        <rFont val="Arial"/>
        <family val="2"/>
        <charset val="238"/>
      </rPr>
      <t xml:space="preserve">Vrednost postavke je že fiksno določena in jo ponudnik ne more/ne sme spreminjati. </t>
    </r>
    <r>
      <rPr>
        <sz val="12"/>
        <rFont val="Arial"/>
        <family val="2"/>
        <charset val="238"/>
      </rPr>
      <t xml:space="preserve">Obračun projektantskega nadzora se bo izvedel po dokazljivih dejanskih stroških na podlagi računa izvajalca projektantskega nadzora.
</t>
    </r>
  </si>
  <si>
    <r>
      <t xml:space="preserve">Stalen geotehnični nadzor. </t>
    </r>
    <r>
      <rPr>
        <strike/>
        <sz val="12"/>
        <color rgb="FFFF0000"/>
        <rFont val="Arial"/>
        <family val="2"/>
        <charset val="238"/>
      </rPr>
      <t>Vrednost postavke je že fiksno določena in jo ponudnik ne more/ne sme spreminjati.</t>
    </r>
    <r>
      <rPr>
        <sz val="12"/>
        <rFont val="Arial"/>
        <family val="2"/>
        <charset val="238"/>
      </rPr>
      <t xml:space="preserve"> Obračun geotehničnega nadzora se bo izvedel po dokazljivih dejanskih stroških na podlagi računa izvajalca geotehničnega nadzora.
</t>
    </r>
  </si>
  <si>
    <t>Odvodnjavanje</t>
  </si>
  <si>
    <r>
      <t xml:space="preserve">Dobava, transport in vgradnja </t>
    </r>
    <r>
      <rPr>
        <strike/>
        <sz val="12"/>
        <color rgb="FFFF0000"/>
        <rFont val="Arial"/>
        <family val="2"/>
        <charset val="238"/>
      </rPr>
      <t>TIDE-FLEX</t>
    </r>
    <r>
      <rPr>
        <sz val="12"/>
        <rFont val="Arial"/>
        <family val="2"/>
        <charset val="238"/>
      </rPr>
      <t xml:space="preserve"> gumijastih nepovratnih zapor DN500mm </t>
    </r>
    <r>
      <rPr>
        <sz val="12"/>
        <color rgb="FFFF0000"/>
        <rFont val="Arial"/>
        <family val="2"/>
        <charset val="238"/>
      </rPr>
      <t xml:space="preserve">kot npr. TIDE-FLEX </t>
    </r>
    <r>
      <rPr>
        <sz val="12"/>
        <rFont val="Arial"/>
        <family val="2"/>
        <charset val="238"/>
      </rPr>
      <t xml:space="preserve"> (obračun po dejansko vgrajenih); podana ocena.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</si>
</sst>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_-;\-* #,##0.00\ _€_-;_-* &quot;-&quot;??\ _€_-;_-@_-"/>
    <numFmt numFmtId="165" formatCode="_-* #,##0.00\ &quot;SIT&quot;_-;\-* #,##0.00\ &quot;SIT&quot;_-;_-* &quot;-&quot;??\ &quot;SIT&quot;_-;_-@_-"/>
    <numFmt numFmtId="166" formatCode="_-* #,##0.00\ _S_I_T_-;\-* #,##0.00\ _S_I_T_-;_-* &quot;-&quot;??\ _S_I_T_-;_-@_-"/>
    <numFmt numFmtId="167" formatCode="#,##0.000"/>
    <numFmt numFmtId="168" formatCode="#,##0.00\ [$EUR]"/>
    <numFmt numFmtId="169" formatCode="0.0"/>
  </numFmts>
  <fonts count="47">
    <font>
      <sz val="12"/>
      <color indexed="24"/>
      <name val="Times New Roman"/>
      <family val="1"/>
      <charset val="238"/>
    </font>
    <font>
      <sz val="12"/>
      <color indexed="24"/>
      <name val="Times New Roman"/>
      <family val="1"/>
      <charset val="238"/>
    </font>
    <font>
      <sz val="10"/>
      <name val="Arial"/>
      <family val="2"/>
      <charset val="238"/>
    </font>
    <font>
      <sz val="8"/>
      <name val="Arial"/>
      <family val="2"/>
      <charset val="238"/>
    </font>
    <font>
      <b/>
      <sz val="8"/>
      <name val="Arial"/>
      <family val="2"/>
      <charset val="238"/>
    </font>
    <font>
      <sz val="10"/>
      <name val="Arial"/>
      <family val="2"/>
      <charset val="238"/>
    </font>
    <font>
      <b/>
      <sz val="12"/>
      <name val="Arial"/>
      <family val="2"/>
      <charset val="238"/>
    </font>
    <font>
      <b/>
      <sz val="11"/>
      <name val="Arial"/>
      <family val="2"/>
      <charset val="238"/>
    </font>
    <font>
      <sz val="12"/>
      <color indexed="24"/>
      <name val="Arial"/>
      <family val="2"/>
      <charset val="238"/>
    </font>
    <font>
      <b/>
      <sz val="10"/>
      <name val="Arial"/>
      <family val="2"/>
      <charset val="238"/>
    </font>
    <font>
      <sz val="10"/>
      <color indexed="12"/>
      <name val="Arial"/>
      <family val="2"/>
      <charset val="238"/>
    </font>
    <font>
      <sz val="12"/>
      <name val="Arial"/>
      <family val="2"/>
      <charset val="238"/>
    </font>
    <font>
      <sz val="8"/>
      <name val="Arial"/>
      <family val="2"/>
    </font>
    <font>
      <sz val="8"/>
      <name val="SLO Arial"/>
      <charset val="238"/>
    </font>
    <font>
      <b/>
      <sz val="10"/>
      <name val="Arial"/>
      <family val="2"/>
    </font>
    <font>
      <b/>
      <sz val="10"/>
      <name val="SLO Arial"/>
      <charset val="238"/>
    </font>
    <font>
      <b/>
      <sz val="14"/>
      <name val="Arial"/>
      <family val="2"/>
    </font>
    <font>
      <b/>
      <sz val="14"/>
      <name val="SLO Arial"/>
      <family val="2"/>
      <charset val="238"/>
    </font>
    <font>
      <b/>
      <sz val="12"/>
      <name val="Arial"/>
      <family val="2"/>
    </font>
    <font>
      <sz val="11"/>
      <name val="Arial"/>
      <family val="2"/>
    </font>
    <font>
      <sz val="10"/>
      <name val="Arial"/>
      <family val="2"/>
    </font>
    <font>
      <sz val="10"/>
      <name val="SLO Arial"/>
      <family val="2"/>
      <charset val="238"/>
    </font>
    <font>
      <b/>
      <i/>
      <sz val="10"/>
      <name val="Arial"/>
      <family val="2"/>
      <charset val="238"/>
    </font>
    <font>
      <b/>
      <sz val="10"/>
      <name val="SLO Arial"/>
      <family val="2"/>
      <charset val="238"/>
    </font>
    <font>
      <sz val="10"/>
      <name val="SLO Arial"/>
      <charset val="238"/>
    </font>
    <font>
      <sz val="8"/>
      <color theme="0" tint="-0.34998626667073579"/>
      <name val="Arial"/>
      <family val="2"/>
    </font>
    <font>
      <sz val="9"/>
      <color indexed="81"/>
      <name val="Segoe UI"/>
      <family val="2"/>
      <charset val="238"/>
    </font>
    <font>
      <b/>
      <sz val="9"/>
      <color indexed="81"/>
      <name val="Segoe UI"/>
      <family val="2"/>
      <charset val="238"/>
    </font>
    <font>
      <sz val="11"/>
      <name val="Arial"/>
      <family val="2"/>
      <charset val="238"/>
    </font>
    <font>
      <sz val="10"/>
      <name val="Arial"/>
      <family val="2"/>
      <charset val="238"/>
    </font>
    <font>
      <sz val="10"/>
      <name val="Arial CE"/>
      <charset val="238"/>
    </font>
    <font>
      <sz val="10"/>
      <color indexed="9"/>
      <name val="Arial"/>
      <family val="2"/>
      <charset val="238"/>
    </font>
    <font>
      <b/>
      <sz val="20"/>
      <name val="Arial"/>
      <family val="2"/>
      <charset val="238"/>
    </font>
    <font>
      <b/>
      <sz val="18"/>
      <name val="Arial"/>
      <family val="2"/>
    </font>
    <font>
      <sz val="14"/>
      <name val="Arial"/>
      <family val="2"/>
      <charset val="238"/>
    </font>
    <font>
      <vertAlign val="superscript"/>
      <sz val="12"/>
      <name val="Arial"/>
      <family val="2"/>
      <charset val="238"/>
    </font>
    <font>
      <sz val="12"/>
      <name val="Arial"/>
      <family val="2"/>
    </font>
    <font>
      <b/>
      <sz val="12"/>
      <color indexed="10"/>
      <name val="Arial"/>
      <family val="2"/>
      <charset val="238"/>
    </font>
    <font>
      <sz val="12"/>
      <color indexed="10"/>
      <name val="Arial"/>
      <family val="2"/>
      <charset val="238"/>
    </font>
    <font>
      <sz val="12"/>
      <color indexed="8"/>
      <name val="Arial"/>
      <family val="2"/>
      <charset val="238"/>
    </font>
    <font>
      <sz val="12"/>
      <name val="Arial CE"/>
      <charset val="238"/>
    </font>
    <font>
      <b/>
      <sz val="12"/>
      <color indexed="12"/>
      <name val="Arial"/>
      <family val="2"/>
      <charset val="238"/>
    </font>
    <font>
      <i/>
      <sz val="10"/>
      <name val="Arial"/>
      <family val="2"/>
      <charset val="238"/>
    </font>
    <font>
      <u/>
      <sz val="10"/>
      <color indexed="12"/>
      <name val="Arial"/>
      <family val="2"/>
      <charset val="238"/>
    </font>
    <font>
      <sz val="12"/>
      <name val="Times New Roman"/>
      <family val="1"/>
      <charset val="238"/>
    </font>
    <font>
      <strike/>
      <sz val="12"/>
      <color rgb="FFFF0000"/>
      <name val="Arial"/>
      <family val="2"/>
      <charset val="238"/>
    </font>
    <font>
      <sz val="12"/>
      <color rgb="FFFF0000"/>
      <name val="Arial"/>
      <family val="2"/>
      <charset val="238"/>
    </font>
  </fonts>
  <fills count="3">
    <fill>
      <patternFill patternType="none"/>
    </fill>
    <fill>
      <patternFill patternType="gray125"/>
    </fill>
    <fill>
      <patternFill patternType="solid">
        <fgColor theme="0"/>
        <bgColor indexed="64"/>
      </patternFill>
    </fill>
  </fills>
  <borders count="29">
    <border>
      <left/>
      <right/>
      <top/>
      <bottom/>
      <diagonal/>
    </border>
    <border>
      <left/>
      <right/>
      <top/>
      <bottom style="dotted">
        <color indexed="64"/>
      </bottom>
      <diagonal/>
    </border>
    <border>
      <left/>
      <right/>
      <top/>
      <bottom style="hair">
        <color indexed="64"/>
      </bottom>
      <diagonal/>
    </border>
    <border>
      <left/>
      <right/>
      <top/>
      <bottom style="double">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style="dotted">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right/>
      <top style="thin">
        <color indexed="64"/>
      </top>
      <bottom style="thin">
        <color indexed="64"/>
      </bottom>
      <diagonal/>
    </border>
    <border>
      <left/>
      <right style="thin">
        <color indexed="64"/>
      </right>
      <top/>
      <bottom/>
      <diagonal/>
    </border>
    <border>
      <left/>
      <right/>
      <top/>
      <bottom style="medium">
        <color indexed="64"/>
      </bottom>
      <diagonal/>
    </border>
    <border>
      <left/>
      <right/>
      <top style="medium">
        <color indexed="64"/>
      </top>
      <bottom/>
      <diagonal/>
    </border>
    <border>
      <left style="hair">
        <color indexed="64"/>
      </left>
      <right style="thin">
        <color indexed="64"/>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0">
    <xf numFmtId="0" fontId="0" fillId="0" borderId="0"/>
    <xf numFmtId="0" fontId="2" fillId="0" borderId="0"/>
    <xf numFmtId="0" fontId="5" fillId="0" borderId="0"/>
    <xf numFmtId="0" fontId="1" fillId="0" borderId="0"/>
    <xf numFmtId="0" fontId="29" fillId="0" borderId="0"/>
    <xf numFmtId="164" fontId="2" fillId="0" borderId="0" applyFont="0" applyFill="0" applyBorder="0" applyAlignment="0" applyProtection="0"/>
    <xf numFmtId="4" fontId="1" fillId="0" borderId="0" applyFont="0" applyFill="0" applyBorder="0" applyAlignment="0" applyProtection="0"/>
    <xf numFmtId="0" fontId="2" fillId="0" borderId="0" applyFill="0" applyBorder="0"/>
    <xf numFmtId="0" fontId="30" fillId="0" borderId="0"/>
    <xf numFmtId="166" fontId="30" fillId="0" borderId="0" applyFont="0" applyFill="0" applyBorder="0" applyAlignment="0" applyProtection="0"/>
    <xf numFmtId="0" fontId="43" fillId="0" borderId="0" applyNumberFormat="0" applyFill="0" applyBorder="0" applyAlignment="0" applyProtection="0">
      <alignment vertical="top"/>
      <protection locked="0"/>
    </xf>
    <xf numFmtId="0" fontId="2" fillId="0" borderId="0"/>
    <xf numFmtId="0" fontId="30" fillId="0" borderId="0"/>
    <xf numFmtId="0" fontId="30" fillId="0" borderId="0"/>
    <xf numFmtId="0" fontId="2" fillId="0" borderId="0"/>
    <xf numFmtId="0" fontId="2" fillId="0" borderId="0"/>
    <xf numFmtId="0" fontId="2" fillId="0" borderId="0"/>
    <xf numFmtId="0" fontId="2" fillId="0" borderId="0"/>
    <xf numFmtId="165" fontId="30" fillId="0" borderId="0" applyFont="0" applyFill="0" applyBorder="0" applyAlignment="0" applyProtection="0"/>
    <xf numFmtId="165" fontId="2" fillId="0" borderId="0" applyFont="0" applyFill="0" applyBorder="0" applyAlignment="0" applyProtection="0"/>
  </cellStyleXfs>
  <cellXfs count="352">
    <xf numFmtId="0" fontId="0" fillId="0" borderId="0" xfId="0"/>
    <xf numFmtId="0" fontId="3" fillId="0" borderId="0" xfId="0" applyFont="1"/>
    <xf numFmtId="0" fontId="4" fillId="0" borderId="0" xfId="0" applyFont="1" applyAlignment="1">
      <alignment horizontal="left"/>
    </xf>
    <xf numFmtId="0" fontId="4" fillId="0" borderId="0" xfId="0" applyFont="1"/>
    <xf numFmtId="0" fontId="3" fillId="2" borderId="0" xfId="0" applyFont="1" applyFill="1"/>
    <xf numFmtId="0" fontId="3" fillId="0" borderId="0" xfId="0" applyFont="1" applyAlignment="1">
      <alignment horizontal="left"/>
    </xf>
    <xf numFmtId="0" fontId="6" fillId="2" borderId="0" xfId="0" applyFont="1" applyFill="1"/>
    <xf numFmtId="0" fontId="6" fillId="2" borderId="0" xfId="0" applyFont="1" applyFill="1" applyAlignment="1">
      <alignment vertical="top"/>
    </xf>
    <xf numFmtId="0" fontId="6" fillId="2" borderId="0" xfId="0" applyFont="1" applyFill="1" applyAlignment="1">
      <alignment horizontal="center"/>
    </xf>
    <xf numFmtId="3" fontId="6" fillId="2" borderId="0" xfId="0" applyNumberFormat="1" applyFont="1" applyFill="1"/>
    <xf numFmtId="4" fontId="6" fillId="2" borderId="0" xfId="0" applyNumberFormat="1" applyFont="1" applyFill="1"/>
    <xf numFmtId="0" fontId="6" fillId="0" borderId="0" xfId="0" applyFont="1"/>
    <xf numFmtId="0" fontId="9" fillId="0" borderId="0" xfId="0" applyFont="1"/>
    <xf numFmtId="3" fontId="9" fillId="0" borderId="0" xfId="0" applyNumberFormat="1" applyFont="1"/>
    <xf numFmtId="0" fontId="2" fillId="0" borderId="0" xfId="0" applyFont="1"/>
    <xf numFmtId="3" fontId="4" fillId="0" borderId="0" xfId="0" applyNumberFormat="1" applyFont="1"/>
    <xf numFmtId="4" fontId="7" fillId="0" borderId="0" xfId="0" applyNumberFormat="1" applyFont="1"/>
    <xf numFmtId="3" fontId="7" fillId="0" borderId="0" xfId="0" applyNumberFormat="1" applyFont="1"/>
    <xf numFmtId="0" fontId="7" fillId="0" borderId="0" xfId="0" applyFont="1"/>
    <xf numFmtId="0" fontId="3" fillId="0" borderId="0" xfId="0" applyFont="1" applyAlignment="1">
      <alignment horizontal="left" vertical="center"/>
    </xf>
    <xf numFmtId="0" fontId="3" fillId="0" borderId="0" xfId="0" applyFont="1" applyAlignment="1">
      <alignment horizontal="center" vertical="center"/>
    </xf>
    <xf numFmtId="0" fontId="9" fillId="2" borderId="0" xfId="0" applyFont="1" applyFill="1"/>
    <xf numFmtId="167" fontId="3" fillId="0" borderId="0" xfId="0" applyNumberFormat="1" applyFont="1" applyAlignment="1">
      <alignment horizontal="right"/>
    </xf>
    <xf numFmtId="3" fontId="3" fillId="0" borderId="0" xfId="0" applyNumberFormat="1" applyFont="1" applyAlignment="1">
      <alignment horizontal="right"/>
    </xf>
    <xf numFmtId="4" fontId="3" fillId="0" borderId="0" xfId="0" applyNumberFormat="1" applyFont="1"/>
    <xf numFmtId="4" fontId="9" fillId="0" borderId="0" xfId="0" applyNumberFormat="1" applyFont="1"/>
    <xf numFmtId="2" fontId="3" fillId="2" borderId="0" xfId="0" applyNumberFormat="1" applyFont="1" applyFill="1"/>
    <xf numFmtId="0" fontId="3" fillId="2" borderId="0" xfId="0" applyFont="1" applyFill="1" applyAlignment="1">
      <alignment horizontal="left"/>
    </xf>
    <xf numFmtId="0" fontId="2" fillId="0" borderId="0" xfId="0" applyFont="1" applyAlignment="1">
      <alignment vertical="top" wrapText="1"/>
    </xf>
    <xf numFmtId="0" fontId="10" fillId="0" borderId="0" xfId="0" applyFont="1"/>
    <xf numFmtId="0" fontId="2" fillId="2" borderId="0" xfId="0" applyFont="1" applyFill="1"/>
    <xf numFmtId="3" fontId="2" fillId="0" borderId="0" xfId="0" applyNumberFormat="1" applyFont="1" applyAlignment="1">
      <alignment horizontal="right"/>
    </xf>
    <xf numFmtId="0" fontId="11" fillId="2" borderId="0" xfId="0" applyFont="1" applyFill="1"/>
    <xf numFmtId="0" fontId="11" fillId="2" borderId="0" xfId="0" applyFont="1" applyFill="1" applyAlignment="1">
      <alignment horizontal="center" vertical="top"/>
    </xf>
    <xf numFmtId="0" fontId="11" fillId="2" borderId="0" xfId="0" applyFont="1" applyFill="1" applyAlignment="1">
      <alignment horizontal="center"/>
    </xf>
    <xf numFmtId="4" fontId="11" fillId="2" borderId="0" xfId="0" applyNumberFormat="1" applyFont="1" applyFill="1"/>
    <xf numFmtId="4" fontId="6" fillId="2" borderId="1" xfId="0" applyNumberFormat="1" applyFont="1" applyFill="1" applyBorder="1"/>
    <xf numFmtId="0" fontId="6" fillId="2" borderId="2" xfId="0" applyFont="1" applyFill="1" applyBorder="1" applyAlignment="1">
      <alignment vertical="top"/>
    </xf>
    <xf numFmtId="0" fontId="6" fillId="2" borderId="2" xfId="0" applyFont="1" applyFill="1" applyBorder="1" applyAlignment="1">
      <alignment horizontal="center"/>
    </xf>
    <xf numFmtId="4" fontId="6" fillId="2" borderId="2" xfId="0" applyNumberFormat="1" applyFont="1" applyFill="1" applyBorder="1" applyAlignment="1">
      <alignment horizontal="center"/>
    </xf>
    <xf numFmtId="4" fontId="6" fillId="2" borderId="2" xfId="0" applyNumberFormat="1" applyFont="1" applyFill="1" applyBorder="1"/>
    <xf numFmtId="4" fontId="6" fillId="2" borderId="3" xfId="0" applyNumberFormat="1" applyFont="1" applyFill="1" applyBorder="1"/>
    <xf numFmtId="49" fontId="11" fillId="0" borderId="0" xfId="0" applyNumberFormat="1" applyFont="1" applyAlignment="1">
      <alignment horizontal="left"/>
    </xf>
    <xf numFmtId="4" fontId="11" fillId="2" borderId="0" xfId="0" applyNumberFormat="1" applyFont="1" applyFill="1" applyAlignment="1">
      <alignment horizontal="left"/>
    </xf>
    <xf numFmtId="0" fontId="11" fillId="2" borderId="4" xfId="0" applyFont="1" applyFill="1" applyBorder="1" applyAlignment="1">
      <alignment horizontal="center" vertical="center" wrapText="1"/>
    </xf>
    <xf numFmtId="0" fontId="11" fillId="2" borderId="4" xfId="0" applyFont="1" applyFill="1" applyBorder="1" applyAlignment="1">
      <alignment horizontal="center" vertical="top" wrapText="1"/>
    </xf>
    <xf numFmtId="0" fontId="11" fillId="2" borderId="4" xfId="0" applyFont="1" applyFill="1" applyBorder="1" applyAlignment="1">
      <alignment horizontal="center" vertical="center"/>
    </xf>
    <xf numFmtId="4" fontId="11" fillId="2" borderId="4" xfId="0" applyNumberFormat="1" applyFont="1" applyFill="1" applyBorder="1" applyAlignment="1">
      <alignment horizontal="center" vertical="center"/>
    </xf>
    <xf numFmtId="0" fontId="11" fillId="2" borderId="0" xfId="0" applyFont="1" applyFill="1" applyAlignment="1">
      <alignment horizontal="center" vertical="center"/>
    </xf>
    <xf numFmtId="4" fontId="11" fillId="2" borderId="0" xfId="0" applyNumberFormat="1" applyFont="1" applyFill="1" applyAlignment="1">
      <alignment horizontal="center" vertical="center"/>
    </xf>
    <xf numFmtId="0" fontId="6" fillId="2" borderId="0" xfId="0" applyFont="1" applyFill="1" applyAlignment="1">
      <alignment horizontal="center" vertical="top"/>
    </xf>
    <xf numFmtId="4" fontId="6" fillId="2" borderId="0" xfId="0" applyNumberFormat="1" applyFont="1" applyFill="1" applyAlignment="1">
      <alignment horizontal="center"/>
    </xf>
    <xf numFmtId="0" fontId="11" fillId="2" borderId="4" xfId="0" applyFont="1" applyFill="1" applyBorder="1" applyAlignment="1">
      <alignment horizontal="left" vertical="top"/>
    </xf>
    <xf numFmtId="0" fontId="11" fillId="2" borderId="4" xfId="0" applyFont="1" applyFill="1" applyBorder="1" applyAlignment="1">
      <alignment horizontal="center" vertical="top"/>
    </xf>
    <xf numFmtId="0" fontId="11" fillId="0" borderId="4" xfId="0" applyFont="1" applyBorder="1" applyAlignment="1">
      <alignment horizontal="center"/>
    </xf>
    <xf numFmtId="4" fontId="11" fillId="0" borderId="4" xfId="0" applyNumberFormat="1" applyFont="1" applyBorder="1" applyAlignment="1">
      <alignment horizontal="right"/>
    </xf>
    <xf numFmtId="0" fontId="11" fillId="0" borderId="4" xfId="0" applyFont="1" applyBorder="1" applyAlignment="1">
      <alignment vertical="top" wrapText="1"/>
    </xf>
    <xf numFmtId="0" fontId="11" fillId="0" borderId="4" xfId="0" applyFont="1" applyBorder="1" applyAlignment="1">
      <alignment horizontal="left" vertical="top"/>
    </xf>
    <xf numFmtId="49" fontId="11" fillId="0" borderId="4" xfId="0" applyNumberFormat="1" applyFont="1" applyBorder="1" applyAlignment="1">
      <alignment horizontal="center" vertical="top"/>
    </xf>
    <xf numFmtId="0" fontId="11" fillId="0" borderId="4" xfId="0" applyFont="1" applyBorder="1" applyAlignment="1">
      <alignment horizontal="center" vertical="top"/>
    </xf>
    <xf numFmtId="0" fontId="11" fillId="2" borderId="5" xfId="0" applyFont="1" applyFill="1" applyBorder="1" applyAlignment="1">
      <alignment horizontal="left" vertical="top"/>
    </xf>
    <xf numFmtId="0" fontId="11" fillId="2" borderId="5" xfId="0" applyFont="1" applyFill="1" applyBorder="1" applyAlignment="1">
      <alignment horizontal="center" vertical="top"/>
    </xf>
    <xf numFmtId="0" fontId="11" fillId="0" borderId="5" xfId="0" applyFont="1" applyBorder="1" applyAlignment="1">
      <alignment vertical="top"/>
    </xf>
    <xf numFmtId="0" fontId="11" fillId="0" borderId="5" xfId="0" applyFont="1" applyBorder="1" applyAlignment="1">
      <alignment horizontal="left"/>
    </xf>
    <xf numFmtId="4" fontId="11" fillId="0" borderId="5" xfId="0" applyNumberFormat="1" applyFont="1" applyBorder="1" applyAlignment="1">
      <alignment horizontal="right"/>
    </xf>
    <xf numFmtId="4" fontId="6" fillId="2" borderId="5" xfId="0" applyNumberFormat="1" applyFont="1" applyFill="1" applyBorder="1" applyAlignment="1">
      <alignment horizontal="right"/>
    </xf>
    <xf numFmtId="0" fontId="11" fillId="2" borderId="0" xfId="0" applyFont="1" applyFill="1" applyAlignment="1">
      <alignment horizontal="left" vertical="top"/>
    </xf>
    <xf numFmtId="0" fontId="11" fillId="0" borderId="0" xfId="0" applyFont="1" applyAlignment="1">
      <alignment vertical="top"/>
    </xf>
    <xf numFmtId="0" fontId="11" fillId="0" borderId="0" xfId="0" applyFont="1" applyAlignment="1">
      <alignment horizontal="left"/>
    </xf>
    <xf numFmtId="4" fontId="11" fillId="0" borderId="0" xfId="0" applyNumberFormat="1" applyFont="1" applyAlignment="1">
      <alignment horizontal="right"/>
    </xf>
    <xf numFmtId="0" fontId="6" fillId="2" borderId="0" xfId="0" applyFont="1" applyFill="1" applyAlignment="1">
      <alignment horizontal="left" vertical="top"/>
    </xf>
    <xf numFmtId="0" fontId="6" fillId="0" borderId="0" xfId="0" applyFont="1" applyAlignment="1">
      <alignment vertical="top"/>
    </xf>
    <xf numFmtId="0" fontId="6" fillId="0" borderId="0" xfId="0" applyFont="1" applyAlignment="1">
      <alignment horizontal="center"/>
    </xf>
    <xf numFmtId="4" fontId="6" fillId="0" borderId="0" xfId="0" applyNumberFormat="1" applyFont="1" applyAlignment="1">
      <alignment horizontal="right"/>
    </xf>
    <xf numFmtId="4" fontId="6" fillId="2" borderId="0" xfId="0" applyNumberFormat="1" applyFont="1" applyFill="1" applyAlignment="1">
      <alignment horizontal="right"/>
    </xf>
    <xf numFmtId="4" fontId="6" fillId="0" borderId="0" xfId="0" applyNumberFormat="1" applyFont="1" applyAlignment="1">
      <alignment horizontal="center"/>
    </xf>
    <xf numFmtId="49" fontId="11" fillId="2" borderId="4" xfId="0" applyNumberFormat="1" applyFont="1" applyFill="1" applyBorder="1" applyAlignment="1">
      <alignment horizontal="center" vertical="top"/>
    </xf>
    <xf numFmtId="4" fontId="11" fillId="0" borderId="4" xfId="0" applyNumberFormat="1" applyFont="1" applyBorder="1"/>
    <xf numFmtId="0" fontId="11" fillId="0" borderId="5" xfId="0" applyFont="1" applyBorder="1" applyAlignment="1">
      <alignment horizontal="center" vertical="top"/>
    </xf>
    <xf numFmtId="0" fontId="11" fillId="0" borderId="0" xfId="0" applyFont="1" applyAlignment="1">
      <alignment horizontal="center" vertical="top"/>
    </xf>
    <xf numFmtId="0" fontId="6" fillId="0" borderId="0" xfId="0" applyFont="1" applyAlignment="1">
      <alignment horizontal="center" vertical="top"/>
    </xf>
    <xf numFmtId="0" fontId="11" fillId="0" borderId="0" xfId="0" applyFont="1" applyAlignment="1">
      <alignment horizontal="center"/>
    </xf>
    <xf numFmtId="4" fontId="11" fillId="2" borderId="0" xfId="0" applyNumberFormat="1" applyFont="1" applyFill="1" applyAlignment="1">
      <alignment horizontal="right"/>
    </xf>
    <xf numFmtId="0" fontId="11" fillId="0" borderId="0" xfId="0" applyFont="1"/>
    <xf numFmtId="4" fontId="11" fillId="0" borderId="4" xfId="0" applyNumberFormat="1" applyFont="1" applyBorder="1" applyAlignment="1">
      <alignment horizontal="right" wrapText="1"/>
    </xf>
    <xf numFmtId="0" fontId="11" fillId="0" borderId="4" xfId="0" quotePrefix="1" applyFont="1" applyBorder="1" applyAlignment="1">
      <alignment vertical="top" wrapText="1"/>
    </xf>
    <xf numFmtId="0" fontId="11" fillId="2" borderId="4" xfId="0" applyFont="1" applyFill="1" applyBorder="1" applyAlignment="1">
      <alignment horizontal="left" vertical="top" wrapText="1"/>
    </xf>
    <xf numFmtId="0" fontId="11" fillId="0" borderId="5" xfId="0" applyFont="1" applyBorder="1" applyAlignment="1">
      <alignment horizontal="left" vertical="top"/>
    </xf>
    <xf numFmtId="0" fontId="11" fillId="0" borderId="5" xfId="0" applyFont="1" applyBorder="1"/>
    <xf numFmtId="4" fontId="6" fillId="0" borderId="5" xfId="0" applyNumberFormat="1" applyFont="1" applyBorder="1" applyAlignment="1">
      <alignment horizontal="right"/>
    </xf>
    <xf numFmtId="0" fontId="11" fillId="0" borderId="0" xfId="0" applyFont="1" applyAlignment="1">
      <alignment horizontal="left" vertical="top"/>
    </xf>
    <xf numFmtId="0" fontId="11" fillId="2" borderId="0" xfId="0" applyFont="1" applyFill="1" applyAlignment="1">
      <alignment horizontal="left"/>
    </xf>
    <xf numFmtId="0" fontId="12" fillId="0" borderId="0" xfId="0" applyFont="1"/>
    <xf numFmtId="0" fontId="12" fillId="0" borderId="0" xfId="0" applyFont="1" applyAlignment="1">
      <alignment horizontal="center"/>
    </xf>
    <xf numFmtId="3" fontId="12" fillId="0" borderId="0" xfId="0" applyNumberFormat="1" applyFont="1"/>
    <xf numFmtId="0" fontId="13" fillId="0" borderId="0" xfId="0" applyFont="1"/>
    <xf numFmtId="0" fontId="13" fillId="0" borderId="0" xfId="0" applyFont="1" applyAlignment="1">
      <alignment horizontal="center"/>
    </xf>
    <xf numFmtId="0" fontId="14" fillId="0" borderId="0" xfId="0" applyFont="1"/>
    <xf numFmtId="3" fontId="14" fillId="0" borderId="0" xfId="0" applyNumberFormat="1" applyFont="1"/>
    <xf numFmtId="0" fontId="15" fillId="0" borderId="0" xfId="0" applyFont="1"/>
    <xf numFmtId="0" fontId="16" fillId="0" borderId="0" xfId="0" applyFont="1" applyAlignment="1">
      <alignment horizontal="center"/>
    </xf>
    <xf numFmtId="49" fontId="14" fillId="0" borderId="0" xfId="0" applyNumberFormat="1" applyFont="1"/>
    <xf numFmtId="3" fontId="16" fillId="0" borderId="0" xfId="0" applyNumberFormat="1" applyFont="1"/>
    <xf numFmtId="0" fontId="16" fillId="0" borderId="0" xfId="0" applyFont="1"/>
    <xf numFmtId="0" fontId="17" fillId="0" borderId="0" xfId="0" applyFont="1"/>
    <xf numFmtId="0" fontId="20" fillId="0" borderId="0" xfId="0" applyFont="1"/>
    <xf numFmtId="0" fontId="21" fillId="0" borderId="0" xfId="0" applyFont="1" applyAlignment="1">
      <alignment horizontal="center"/>
    </xf>
    <xf numFmtId="3" fontId="21" fillId="0" borderId="0" xfId="0" applyNumberFormat="1" applyFont="1"/>
    <xf numFmtId="0" fontId="21" fillId="0" borderId="0" xfId="0" applyFont="1"/>
    <xf numFmtId="0" fontId="15" fillId="0" borderId="0" xfId="0" applyFont="1" applyAlignment="1">
      <alignment horizontal="center"/>
    </xf>
    <xf numFmtId="3" fontId="15" fillId="0" borderId="0" xfId="0" applyNumberFormat="1" applyFont="1" applyAlignment="1">
      <alignment horizontal="center"/>
    </xf>
    <xf numFmtId="3" fontId="13" fillId="0" borderId="0" xfId="0" applyNumberFormat="1" applyFont="1" applyAlignment="1">
      <alignment horizontal="center"/>
    </xf>
    <xf numFmtId="3" fontId="13" fillId="0" borderId="0" xfId="0" applyNumberFormat="1" applyFont="1"/>
    <xf numFmtId="3" fontId="14" fillId="0" borderId="0" xfId="0" applyNumberFormat="1" applyFont="1" applyAlignment="1">
      <alignment wrapText="1"/>
    </xf>
    <xf numFmtId="3" fontId="12" fillId="0" borderId="0" xfId="0" applyNumberFormat="1" applyFont="1" applyAlignment="1">
      <alignment horizontal="left"/>
    </xf>
    <xf numFmtId="0" fontId="12" fillId="0" borderId="0" xfId="0" applyFont="1" applyAlignment="1">
      <alignment horizontal="left"/>
    </xf>
    <xf numFmtId="3" fontId="22" fillId="0" borderId="0" xfId="0" applyNumberFormat="1" applyFont="1" applyAlignment="1">
      <alignment horizontal="center" vertical="center"/>
    </xf>
    <xf numFmtId="3" fontId="16" fillId="0" borderId="0" xfId="0" applyNumberFormat="1" applyFont="1" applyAlignment="1">
      <alignment horizontal="left"/>
    </xf>
    <xf numFmtId="0" fontId="16" fillId="0" borderId="0" xfId="0" applyFont="1" applyAlignment="1">
      <alignment horizontal="left"/>
    </xf>
    <xf numFmtId="0" fontId="14" fillId="0" borderId="6" xfId="0" applyFont="1" applyBorder="1" applyAlignment="1">
      <alignment horizontal="left" vertical="center"/>
    </xf>
    <xf numFmtId="0" fontId="14" fillId="0" borderId="6" xfId="0" applyFont="1" applyBorder="1" applyAlignment="1">
      <alignment horizontal="center" vertical="center"/>
    </xf>
    <xf numFmtId="0" fontId="23" fillId="0" borderId="7" xfId="0" applyFont="1" applyBorder="1" applyAlignment="1">
      <alignment horizontal="center" vertical="center"/>
    </xf>
    <xf numFmtId="0" fontId="23" fillId="0" borderId="6" xfId="0" applyFont="1" applyBorder="1" applyAlignment="1">
      <alignment horizontal="center" vertical="center"/>
    </xf>
    <xf numFmtId="3" fontId="14" fillId="0" borderId="6" xfId="0" applyNumberFormat="1" applyFont="1" applyBorder="1" applyAlignment="1">
      <alignment horizontal="center" vertical="center"/>
    </xf>
    <xf numFmtId="3" fontId="14" fillId="0" borderId="7" xfId="0" applyNumberFormat="1" applyFont="1" applyBorder="1" applyAlignment="1">
      <alignment horizontal="center" vertical="center"/>
    </xf>
    <xf numFmtId="0" fontId="14" fillId="0" borderId="7" xfId="0" applyFont="1" applyBorder="1" applyAlignment="1">
      <alignment horizontal="center" vertical="center"/>
    </xf>
    <xf numFmtId="0" fontId="14" fillId="0" borderId="0" xfId="0" applyFont="1" applyAlignment="1">
      <alignment horizontal="left" vertical="center"/>
    </xf>
    <xf numFmtId="0" fontId="23" fillId="0" borderId="0" xfId="0" applyFont="1" applyAlignment="1">
      <alignment horizontal="left" vertical="center"/>
    </xf>
    <xf numFmtId="16" fontId="9" fillId="0" borderId="8" xfId="0" quotePrefix="1" applyNumberFormat="1" applyFont="1" applyBorder="1" applyAlignment="1">
      <alignment horizontal="center" vertical="center"/>
    </xf>
    <xf numFmtId="0" fontId="9" fillId="0" borderId="9" xfId="0" applyFont="1" applyBorder="1" applyAlignment="1">
      <alignment horizontal="left" vertical="center"/>
    </xf>
    <xf numFmtId="3" fontId="2" fillId="0" borderId="10" xfId="0" applyNumberFormat="1" applyFont="1" applyBorder="1" applyAlignment="1">
      <alignment horizontal="left" vertical="center"/>
    </xf>
    <xf numFmtId="3" fontId="2" fillId="0" borderId="6" xfId="0" applyNumberFormat="1" applyFont="1" applyBorder="1" applyAlignment="1">
      <alignment horizontal="center" vertical="center"/>
    </xf>
    <xf numFmtId="4" fontId="2" fillId="0" borderId="11" xfId="0" applyNumberFormat="1" applyFont="1" applyBorder="1" applyAlignment="1">
      <alignment horizontal="center" vertical="center"/>
    </xf>
    <xf numFmtId="4" fontId="9" fillId="0" borderId="11" xfId="0" applyNumberFormat="1" applyFont="1" applyBorder="1" applyAlignment="1">
      <alignment horizontal="center" vertical="center"/>
    </xf>
    <xf numFmtId="3" fontId="14" fillId="0" borderId="0" xfId="0" applyNumberFormat="1" applyFont="1" applyAlignment="1">
      <alignment vertical="center"/>
    </xf>
    <xf numFmtId="0" fontId="23" fillId="0" borderId="0" xfId="0" applyFont="1" applyAlignment="1">
      <alignment vertical="center"/>
    </xf>
    <xf numFmtId="16" fontId="9" fillId="0" borderId="12" xfId="0" quotePrefix="1" applyNumberFormat="1" applyFont="1" applyBorder="1" applyAlignment="1">
      <alignment horizontal="center" vertical="center"/>
    </xf>
    <xf numFmtId="0" fontId="9" fillId="0" borderId="13" xfId="0" applyFont="1" applyBorder="1" applyAlignment="1">
      <alignment horizontal="left" vertical="center" wrapText="1"/>
    </xf>
    <xf numFmtId="3" fontId="2" fillId="0" borderId="14" xfId="0" applyNumberFormat="1" applyFont="1" applyBorder="1" applyAlignment="1">
      <alignment vertical="center"/>
    </xf>
    <xf numFmtId="3" fontId="2" fillId="0" borderId="14" xfId="0" applyNumberFormat="1" applyFont="1" applyBorder="1" applyAlignment="1">
      <alignment horizontal="center" vertical="center"/>
    </xf>
    <xf numFmtId="4" fontId="2" fillId="0" borderId="15" xfId="0" applyNumberFormat="1" applyFont="1" applyBorder="1" applyAlignment="1">
      <alignment horizontal="center" vertical="center"/>
    </xf>
    <xf numFmtId="4" fontId="9" fillId="0" borderId="15" xfId="0" applyNumberFormat="1" applyFont="1" applyBorder="1" applyAlignment="1">
      <alignment horizontal="center" vertical="center"/>
    </xf>
    <xf numFmtId="0" fontId="20" fillId="0" borderId="0" xfId="0" applyFont="1" applyAlignment="1">
      <alignment vertical="center"/>
    </xf>
    <xf numFmtId="0" fontId="20" fillId="0" borderId="0" xfId="0" applyFont="1" applyAlignment="1">
      <alignment horizontal="center" vertical="center"/>
    </xf>
    <xf numFmtId="3" fontId="20" fillId="0" borderId="0" xfId="0" applyNumberFormat="1" applyFont="1" applyAlignment="1">
      <alignment vertical="center"/>
    </xf>
    <xf numFmtId="3" fontId="20" fillId="0" borderId="17" xfId="0" applyNumberFormat="1" applyFont="1" applyBorder="1" applyAlignment="1">
      <alignment vertical="center"/>
    </xf>
    <xf numFmtId="0" fontId="24" fillId="0" borderId="0" xfId="0" applyFont="1" applyAlignment="1">
      <alignment vertical="center"/>
    </xf>
    <xf numFmtId="49" fontId="20" fillId="0" borderId="0" xfId="0" applyNumberFormat="1" applyFont="1" applyAlignment="1">
      <alignment horizontal="left"/>
    </xf>
    <xf numFmtId="3" fontId="21" fillId="0" borderId="0" xfId="0" applyNumberFormat="1" applyFont="1" applyAlignment="1">
      <alignment horizontal="left"/>
    </xf>
    <xf numFmtId="0" fontId="21" fillId="0" borderId="0" xfId="0" applyFont="1" applyAlignment="1">
      <alignment horizontal="left"/>
    </xf>
    <xf numFmtId="3" fontId="15" fillId="0" borderId="0" xfId="0" applyNumberFormat="1" applyFont="1" applyAlignment="1">
      <alignment horizontal="left"/>
    </xf>
    <xf numFmtId="0" fontId="15" fillId="0" borderId="0" xfId="0" applyFont="1" applyAlignment="1">
      <alignment horizontal="left"/>
    </xf>
    <xf numFmtId="3" fontId="13" fillId="0" borderId="0" xfId="0" applyNumberFormat="1" applyFont="1" applyAlignment="1">
      <alignment horizontal="left"/>
    </xf>
    <xf numFmtId="0" fontId="13" fillId="0" borderId="0" xfId="0" applyFont="1" applyAlignment="1">
      <alignment horizontal="left"/>
    </xf>
    <xf numFmtId="0" fontId="14" fillId="0" borderId="7" xfId="0" applyFont="1" applyBorder="1" applyAlignment="1">
      <alignment vertical="center"/>
    </xf>
    <xf numFmtId="0" fontId="14" fillId="0" borderId="16" xfId="0" applyFont="1" applyBorder="1" applyAlignment="1">
      <alignment horizontal="left" vertical="center"/>
    </xf>
    <xf numFmtId="3" fontId="14" fillId="0" borderId="16" xfId="0" applyNumberFormat="1" applyFont="1" applyBorder="1" applyAlignment="1">
      <alignment vertical="center"/>
    </xf>
    <xf numFmtId="4" fontId="24" fillId="0" borderId="10" xfId="0" applyNumberFormat="1" applyFont="1" applyBorder="1" applyAlignment="1">
      <alignment horizontal="center" vertical="center"/>
    </xf>
    <xf numFmtId="168" fontId="9" fillId="0" borderId="7" xfId="0" applyNumberFormat="1" applyFont="1" applyBorder="1" applyAlignment="1">
      <alignment horizontal="center" vertical="center"/>
    </xf>
    <xf numFmtId="3" fontId="9" fillId="0" borderId="7" xfId="0" applyNumberFormat="1" applyFont="1" applyBorder="1" applyAlignment="1">
      <alignment horizontal="right" vertical="center"/>
    </xf>
    <xf numFmtId="0" fontId="11" fillId="0" borderId="4" xfId="0" applyFont="1" applyBorder="1" applyAlignment="1">
      <alignment horizontal="left" vertical="top" wrapText="1"/>
    </xf>
    <xf numFmtId="0" fontId="10" fillId="0" borderId="0" xfId="0" quotePrefix="1" applyFont="1" applyAlignment="1">
      <alignment wrapText="1"/>
    </xf>
    <xf numFmtId="4" fontId="2" fillId="0" borderId="0" xfId="0" applyNumberFormat="1" applyFont="1" applyAlignment="1">
      <alignment vertical="top" wrapText="1"/>
    </xf>
    <xf numFmtId="0" fontId="2" fillId="0" borderId="0" xfId="0" applyFont="1" applyAlignment="1">
      <alignment vertical="top"/>
    </xf>
    <xf numFmtId="0" fontId="7" fillId="2" borderId="0" xfId="0" applyFont="1" applyFill="1"/>
    <xf numFmtId="4" fontId="11" fillId="2" borderId="4" xfId="0" applyNumberFormat="1" applyFont="1" applyFill="1" applyBorder="1" applyAlignment="1">
      <alignment horizontal="center" vertical="center" wrapText="1"/>
    </xf>
    <xf numFmtId="4" fontId="24" fillId="0" borderId="14" xfId="0" applyNumberFormat="1" applyFont="1" applyBorder="1" applyAlignment="1">
      <alignment horizontal="center" vertical="center"/>
    </xf>
    <xf numFmtId="3" fontId="11" fillId="0" borderId="0" xfId="0" applyNumberFormat="1" applyFont="1" applyAlignment="1">
      <alignment horizontal="right"/>
    </xf>
    <xf numFmtId="0" fontId="2" fillId="0" borderId="0" xfId="0" applyFont="1" applyAlignment="1">
      <alignment wrapText="1"/>
    </xf>
    <xf numFmtId="0" fontId="11" fillId="0" borderId="0" xfId="0" quotePrefix="1" applyFont="1" applyAlignment="1">
      <alignment vertical="top" wrapText="1"/>
    </xf>
    <xf numFmtId="0" fontId="11" fillId="0" borderId="0" xfId="0" applyFont="1" applyAlignment="1">
      <alignment vertical="top" wrapText="1"/>
    </xf>
    <xf numFmtId="16" fontId="11" fillId="2" borderId="4" xfId="0" applyNumberFormat="1" applyFont="1" applyFill="1" applyBorder="1" applyAlignment="1">
      <alignment horizontal="left" vertical="top"/>
    </xf>
    <xf numFmtId="4" fontId="23" fillId="0" borderId="0" xfId="0" applyNumberFormat="1" applyFont="1" applyAlignment="1">
      <alignment vertical="center"/>
    </xf>
    <xf numFmtId="3" fontId="6" fillId="0" borderId="0" xfId="0" applyNumberFormat="1" applyFont="1"/>
    <xf numFmtId="4" fontId="6" fillId="0" borderId="0" xfId="0" applyNumberFormat="1" applyFont="1"/>
    <xf numFmtId="4" fontId="6" fillId="0" borderId="1" xfId="0" applyNumberFormat="1" applyFont="1" applyBorder="1"/>
    <xf numFmtId="0" fontId="6" fillId="0" borderId="2" xfId="0" applyFont="1" applyBorder="1" applyAlignment="1">
      <alignment vertical="top"/>
    </xf>
    <xf numFmtId="0" fontId="6" fillId="0" borderId="2" xfId="0" applyFont="1" applyBorder="1" applyAlignment="1">
      <alignment horizontal="center"/>
    </xf>
    <xf numFmtId="4" fontId="6" fillId="0" borderId="2" xfId="0" applyNumberFormat="1" applyFont="1" applyBorder="1" applyAlignment="1">
      <alignment horizontal="center"/>
    </xf>
    <xf numFmtId="4" fontId="6" fillId="0" borderId="2" xfId="0" applyNumberFormat="1" applyFont="1" applyBorder="1"/>
    <xf numFmtId="4" fontId="6" fillId="0" borderId="3" xfId="0" applyNumberFormat="1" applyFont="1" applyBorder="1"/>
    <xf numFmtId="4" fontId="11" fillId="0" borderId="0" xfId="0" applyNumberFormat="1" applyFont="1" applyAlignment="1">
      <alignment horizontal="left"/>
    </xf>
    <xf numFmtId="4" fontId="11" fillId="0" borderId="0" xfId="0" applyNumberFormat="1" applyFont="1"/>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4" xfId="0" applyFont="1" applyBorder="1" applyAlignment="1">
      <alignment horizontal="center" vertical="center"/>
    </xf>
    <xf numFmtId="4" fontId="11" fillId="0" borderId="4" xfId="0" applyNumberFormat="1" applyFont="1" applyBorder="1" applyAlignment="1">
      <alignment horizontal="center" vertical="center"/>
    </xf>
    <xf numFmtId="4" fontId="11" fillId="0" borderId="4" xfId="0" applyNumberFormat="1" applyFont="1" applyBorder="1" applyAlignment="1">
      <alignment horizontal="center" vertical="center" wrapText="1"/>
    </xf>
    <xf numFmtId="0" fontId="11" fillId="0" borderId="0" xfId="0" applyFont="1" applyAlignment="1">
      <alignment horizontal="center" vertical="center"/>
    </xf>
    <xf numFmtId="4" fontId="11" fillId="0" borderId="0" xfId="0" applyNumberFormat="1" applyFont="1" applyAlignment="1">
      <alignment horizontal="center" vertical="center"/>
    </xf>
    <xf numFmtId="0" fontId="6" fillId="0" borderId="0" xfId="0" applyFont="1" applyAlignment="1">
      <alignment horizontal="left" vertical="top"/>
    </xf>
    <xf numFmtId="2" fontId="11" fillId="0" borderId="4" xfId="7" applyNumberFormat="1" applyFont="1" applyFill="1" applyBorder="1"/>
    <xf numFmtId="49" fontId="11" fillId="0" borderId="4" xfId="0" applyNumberFormat="1" applyFont="1" applyBorder="1" applyAlignment="1">
      <alignment horizontal="left" vertical="top"/>
    </xf>
    <xf numFmtId="0" fontId="11" fillId="0" borderId="0" xfId="0" applyFont="1" applyAlignment="1">
      <alignment horizontal="center" vertical="center" wrapText="1"/>
    </xf>
    <xf numFmtId="0" fontId="11" fillId="0" borderId="0" xfId="0" applyFont="1" applyAlignment="1">
      <alignment horizontal="center" vertical="top" wrapText="1"/>
    </xf>
    <xf numFmtId="4" fontId="11" fillId="0" borderId="0" xfId="0" applyNumberFormat="1" applyFont="1" applyAlignment="1">
      <alignment horizontal="center" vertical="center" wrapText="1"/>
    </xf>
    <xf numFmtId="169" fontId="6" fillId="0" borderId="0" xfId="0" applyNumberFormat="1" applyFont="1" applyAlignment="1">
      <alignment horizontal="center" vertical="top"/>
    </xf>
    <xf numFmtId="4" fontId="24" fillId="0" borderId="15" xfId="0" applyNumberFormat="1" applyFont="1" applyBorder="1" applyAlignment="1">
      <alignment horizontal="center" vertical="center"/>
    </xf>
    <xf numFmtId="0" fontId="14" fillId="0" borderId="0" xfId="3" applyFont="1"/>
    <xf numFmtId="49" fontId="31" fillId="0" borderId="0" xfId="8" applyNumberFormat="1" applyFont="1" applyAlignment="1">
      <alignment horizontal="left" vertical="top"/>
    </xf>
    <xf numFmtId="0" fontId="2" fillId="0" borderId="0" xfId="8" applyFont="1" applyAlignment="1">
      <alignment wrapText="1"/>
    </xf>
    <xf numFmtId="0" fontId="2" fillId="0" borderId="0" xfId="8" applyFont="1"/>
    <xf numFmtId="4" fontId="2" fillId="0" borderId="0" xfId="8" applyNumberFormat="1" applyFont="1"/>
    <xf numFmtId="0" fontId="2" fillId="0" borderId="0" xfId="8" applyFont="1" applyAlignment="1">
      <alignment horizontal="center"/>
    </xf>
    <xf numFmtId="0" fontId="34" fillId="0" borderId="0" xfId="8" applyFont="1"/>
    <xf numFmtId="49" fontId="2" fillId="0" borderId="0" xfId="8" applyNumberFormat="1" applyFont="1" applyAlignment="1">
      <alignment horizontal="left" vertical="top"/>
    </xf>
    <xf numFmtId="49" fontId="11" fillId="0" borderId="0" xfId="8" applyNumberFormat="1" applyFont="1" applyAlignment="1">
      <alignment horizontal="left" vertical="top"/>
    </xf>
    <xf numFmtId="0" fontId="11" fillId="0" borderId="0" xfId="8" applyFont="1"/>
    <xf numFmtId="0" fontId="11" fillId="0" borderId="0" xfId="8" applyFont="1" applyAlignment="1">
      <alignment wrapText="1"/>
    </xf>
    <xf numFmtId="0" fontId="30" fillId="0" borderId="0" xfId="8"/>
    <xf numFmtId="49" fontId="11" fillId="0" borderId="18" xfId="8" applyNumberFormat="1" applyFont="1" applyBorder="1" applyAlignment="1">
      <alignment horizontal="left" vertical="top"/>
    </xf>
    <xf numFmtId="4" fontId="11" fillId="0" borderId="0" xfId="8" applyNumberFormat="1" applyFont="1"/>
    <xf numFmtId="49" fontId="6" fillId="0" borderId="0" xfId="8" applyNumberFormat="1" applyFont="1" applyAlignment="1">
      <alignment horizontal="left" vertical="top"/>
    </xf>
    <xf numFmtId="0" fontId="6" fillId="0" borderId="0" xfId="8" applyFont="1"/>
    <xf numFmtId="0" fontId="32" fillId="0" borderId="0" xfId="8" applyFont="1" applyAlignment="1">
      <alignment horizontal="right"/>
    </xf>
    <xf numFmtId="4" fontId="32" fillId="0" borderId="0" xfId="8" applyNumberFormat="1" applyFont="1"/>
    <xf numFmtId="49" fontId="9" fillId="0" borderId="17" xfId="8" applyNumberFormat="1" applyFont="1" applyBorder="1" applyAlignment="1">
      <alignment horizontal="left" vertical="top"/>
    </xf>
    <xf numFmtId="0" fontId="9" fillId="0" borderId="10" xfId="8" applyFont="1" applyBorder="1" applyAlignment="1">
      <alignment wrapText="1"/>
    </xf>
    <xf numFmtId="0" fontId="9" fillId="0" borderId="10" xfId="8" applyFont="1" applyBorder="1" applyAlignment="1">
      <alignment horizontal="center"/>
    </xf>
    <xf numFmtId="49" fontId="9" fillId="0" borderId="0" xfId="8" applyNumberFormat="1" applyFont="1" applyAlignment="1">
      <alignment vertical="top"/>
    </xf>
    <xf numFmtId="0" fontId="9" fillId="0" borderId="0" xfId="8" applyFont="1" applyAlignment="1">
      <alignment wrapText="1"/>
    </xf>
    <xf numFmtId="0" fontId="9" fillId="0" borderId="0" xfId="8" applyFont="1"/>
    <xf numFmtId="4" fontId="9" fillId="0" borderId="0" xfId="8" applyNumberFormat="1" applyFont="1"/>
    <xf numFmtId="49" fontId="9" fillId="0" borderId="0" xfId="8" applyNumberFormat="1" applyFont="1" applyAlignment="1">
      <alignment horizontal="right" vertical="top"/>
    </xf>
    <xf numFmtId="0" fontId="9" fillId="0" borderId="0" xfId="8" applyFont="1" applyAlignment="1">
      <alignment horizontal="left" wrapText="1"/>
    </xf>
    <xf numFmtId="0" fontId="9" fillId="0" borderId="0" xfId="8" applyFont="1" applyAlignment="1">
      <alignment horizontal="right"/>
    </xf>
    <xf numFmtId="49" fontId="6" fillId="0" borderId="0" xfId="8" applyNumberFormat="1" applyFont="1" applyAlignment="1">
      <alignment horizontal="right" vertical="top"/>
    </xf>
    <xf numFmtId="0" fontId="6" fillId="0" borderId="0" xfId="8" applyFont="1" applyAlignment="1">
      <alignment horizontal="left" wrapText="1"/>
    </xf>
    <xf numFmtId="0" fontId="6" fillId="0" borderId="0" xfId="8" applyFont="1" applyAlignment="1">
      <alignment horizontal="justify" wrapText="1"/>
    </xf>
    <xf numFmtId="4" fontId="6" fillId="0" borderId="0" xfId="8" applyNumberFormat="1" applyFont="1"/>
    <xf numFmtId="0" fontId="6" fillId="0" borderId="0" xfId="8" applyFont="1" applyAlignment="1">
      <alignment horizontal="right"/>
    </xf>
    <xf numFmtId="0" fontId="11" fillId="0" borderId="0" xfId="8" applyFont="1" applyAlignment="1">
      <alignment vertical="top"/>
    </xf>
    <xf numFmtId="0" fontId="11" fillId="0" borderId="0" xfId="8" applyFont="1" applyAlignment="1">
      <alignment horizontal="center"/>
    </xf>
    <xf numFmtId="2" fontId="11" fillId="0" borderId="0" xfId="8" applyNumberFormat="1" applyFont="1"/>
    <xf numFmtId="0" fontId="11" fillId="0" borderId="0" xfId="8" applyFont="1" applyAlignment="1">
      <alignment horizontal="left" vertical="top" wrapText="1"/>
    </xf>
    <xf numFmtId="0" fontId="11" fillId="0" borderId="0" xfId="8" applyFont="1" applyAlignment="1">
      <alignment horizontal="left" wrapText="1"/>
    </xf>
    <xf numFmtId="0" fontId="2" fillId="0" borderId="0" xfId="8" applyFont="1" applyAlignment="1">
      <alignment horizontal="left" wrapText="1"/>
    </xf>
    <xf numFmtId="0" fontId="2" fillId="0" borderId="0" xfId="8" applyFont="1" applyAlignment="1">
      <alignment horizontal="left" vertical="top" wrapText="1"/>
    </xf>
    <xf numFmtId="0" fontId="36" fillId="0" borderId="0" xfId="8" applyFont="1" applyAlignment="1">
      <alignment horizontal="left" vertical="top" wrapText="1"/>
    </xf>
    <xf numFmtId="0" fontId="36" fillId="0" borderId="0" xfId="8" applyFont="1" applyAlignment="1">
      <alignment horizontal="left" vertical="center" wrapText="1"/>
    </xf>
    <xf numFmtId="0" fontId="36" fillId="0" borderId="0" xfId="8" applyFont="1" applyAlignment="1">
      <alignment vertical="top"/>
    </xf>
    <xf numFmtId="4" fontId="11" fillId="0" borderId="0" xfId="8" applyNumberFormat="1" applyFont="1" applyProtection="1">
      <protection locked="0"/>
    </xf>
    <xf numFmtId="49" fontId="11" fillId="0" borderId="0" xfId="8" applyNumberFormat="1" applyFont="1" applyAlignment="1">
      <alignment vertical="top"/>
    </xf>
    <xf numFmtId="0" fontId="28" fillId="0" borderId="0" xfId="8" applyFont="1" applyAlignment="1">
      <alignment wrapText="1"/>
    </xf>
    <xf numFmtId="0" fontId="36" fillId="0" borderId="0" xfId="8" applyFont="1" applyAlignment="1">
      <alignment wrapText="1"/>
    </xf>
    <xf numFmtId="0" fontId="36" fillId="0" borderId="0" xfId="8" applyFont="1" applyAlignment="1">
      <alignment horizontal="center"/>
    </xf>
    <xf numFmtId="2" fontId="36" fillId="0" borderId="0" xfId="8" applyNumberFormat="1" applyFont="1"/>
    <xf numFmtId="4" fontId="36" fillId="0" borderId="0" xfId="8" applyNumberFormat="1" applyFont="1" applyProtection="1">
      <protection locked="0"/>
    </xf>
    <xf numFmtId="4" fontId="36" fillId="0" borderId="0" xfId="8" applyNumberFormat="1" applyFont="1"/>
    <xf numFmtId="0" fontId="20" fillId="0" borderId="0" xfId="8" applyFont="1" applyAlignment="1">
      <alignment wrapText="1"/>
    </xf>
    <xf numFmtId="49" fontId="36" fillId="0" borderId="0" xfId="8" applyNumberFormat="1" applyFont="1" applyAlignment="1">
      <alignment vertical="top"/>
    </xf>
    <xf numFmtId="0" fontId="19" fillId="0" borderId="0" xfId="8" applyFont="1" applyAlignment="1">
      <alignment wrapText="1"/>
    </xf>
    <xf numFmtId="49" fontId="11" fillId="0" borderId="0" xfId="9" applyNumberFormat="1" applyFont="1" applyFill="1" applyBorder="1" applyAlignment="1">
      <alignment vertical="center"/>
    </xf>
    <xf numFmtId="4" fontId="6" fillId="0" borderId="0" xfId="8" applyNumberFormat="1" applyFont="1" applyAlignment="1">
      <alignment horizontal="right" wrapText="1"/>
    </xf>
    <xf numFmtId="4" fontId="37" fillId="0" borderId="0" xfId="8" applyNumberFormat="1" applyFont="1"/>
    <xf numFmtId="0" fontId="38" fillId="0" borderId="0" xfId="8" applyFont="1" applyAlignment="1">
      <alignment horizontal="center"/>
    </xf>
    <xf numFmtId="2" fontId="11" fillId="0" borderId="0" xfId="8" applyNumberFormat="1" applyFont="1" applyAlignment="1">
      <alignment horizontal="center"/>
    </xf>
    <xf numFmtId="4" fontId="11" fillId="0" borderId="0" xfId="8" applyNumberFormat="1" applyFont="1" applyAlignment="1">
      <alignment horizontal="center"/>
    </xf>
    <xf numFmtId="0" fontId="2" fillId="0" borderId="0" xfId="8" applyFont="1" applyAlignment="1">
      <alignment horizontal="left"/>
    </xf>
    <xf numFmtId="4" fontId="6" fillId="0" borderId="0" xfId="8" applyNumberFormat="1" applyFont="1" applyProtection="1">
      <protection locked="0"/>
    </xf>
    <xf numFmtId="49" fontId="11" fillId="0" borderId="0" xfId="8" applyNumberFormat="1" applyFont="1" applyAlignment="1">
      <alignment horizontal="right" vertical="top"/>
    </xf>
    <xf numFmtId="0" fontId="6" fillId="0" borderId="0" xfId="8" applyFont="1" applyAlignment="1">
      <alignment horizontal="right" wrapText="1"/>
    </xf>
    <xf numFmtId="0" fontId="6" fillId="0" borderId="0" xfId="8" applyFont="1" applyAlignment="1">
      <alignment horizontal="justify" vertical="center"/>
    </xf>
    <xf numFmtId="49" fontId="11" fillId="0" borderId="0" xfId="8" applyNumberFormat="1" applyFont="1" applyAlignment="1">
      <alignment vertical="center"/>
    </xf>
    <xf numFmtId="0" fontId="2" fillId="0" borderId="0" xfId="8" applyFont="1" applyAlignment="1">
      <alignment horizontal="justify" vertical="top" wrapText="1"/>
    </xf>
    <xf numFmtId="0" fontId="6" fillId="0" borderId="0" xfId="8" applyFont="1" applyAlignment="1">
      <alignment vertical="top" wrapText="1"/>
    </xf>
    <xf numFmtId="0" fontId="6" fillId="0" borderId="0" xfId="8" applyFont="1" applyAlignment="1">
      <alignment wrapText="1"/>
    </xf>
    <xf numFmtId="0" fontId="36" fillId="2" borderId="0" xfId="8" applyFont="1" applyFill="1" applyAlignment="1">
      <alignment vertical="top"/>
    </xf>
    <xf numFmtId="0" fontId="36" fillId="0" borderId="0" xfId="8" applyFont="1" applyAlignment="1">
      <alignment horizontal="left" wrapText="1"/>
    </xf>
    <xf numFmtId="0" fontId="18" fillId="0" borderId="0" xfId="8" applyFont="1"/>
    <xf numFmtId="0" fontId="18" fillId="0" borderId="0" xfId="8" applyFont="1" applyAlignment="1">
      <alignment wrapText="1"/>
    </xf>
    <xf numFmtId="49" fontId="11" fillId="2" borderId="0" xfId="8" applyNumberFormat="1" applyFont="1" applyFill="1" applyAlignment="1">
      <alignment vertical="top"/>
    </xf>
    <xf numFmtId="0" fontId="36" fillId="0" borderId="0" xfId="1" applyFont="1" applyAlignment="1">
      <alignment wrapText="1"/>
    </xf>
    <xf numFmtId="0" fontId="20" fillId="0" borderId="0" xfId="8" applyFont="1"/>
    <xf numFmtId="49" fontId="6" fillId="0" borderId="0" xfId="8" applyNumberFormat="1" applyFont="1" applyAlignment="1">
      <alignment vertical="center"/>
    </xf>
    <xf numFmtId="0" fontId="11" fillId="0" borderId="0" xfId="8" applyFont="1" applyAlignment="1">
      <alignment horizontal="center" wrapText="1"/>
    </xf>
    <xf numFmtId="4" fontId="39" fillId="0" borderId="0" xfId="8" applyNumberFormat="1" applyFont="1"/>
    <xf numFmtId="0" fontId="2" fillId="0" borderId="0" xfId="8" applyFont="1" applyAlignment="1">
      <alignment vertical="top"/>
    </xf>
    <xf numFmtId="0" fontId="11" fillId="0" borderId="0" xfId="8" applyFont="1" applyAlignment="1">
      <alignment horizontal="justify" vertical="top" wrapText="1"/>
    </xf>
    <xf numFmtId="49" fontId="11" fillId="0" borderId="0" xfId="8" applyNumberFormat="1" applyFont="1" applyAlignment="1">
      <alignment horizontal="left" vertical="center"/>
    </xf>
    <xf numFmtId="0" fontId="6" fillId="0" borderId="0" xfId="8" applyFont="1" applyAlignment="1">
      <alignment horizontal="right" vertical="center" wrapText="1"/>
    </xf>
    <xf numFmtId="4" fontId="11" fillId="0" borderId="0" xfId="8" applyNumberFormat="1" applyFont="1" applyAlignment="1">
      <alignment vertical="center" wrapText="1"/>
    </xf>
    <xf numFmtId="4" fontId="6" fillId="0" borderId="0" xfId="8" applyNumberFormat="1" applyFont="1" applyAlignment="1">
      <alignment vertical="center" wrapText="1"/>
    </xf>
    <xf numFmtId="0" fontId="38" fillId="0" borderId="0" xfId="8" applyFont="1"/>
    <xf numFmtId="0" fontId="11" fillId="0" borderId="0" xfId="8" applyFont="1" applyAlignment="1">
      <alignment horizontal="center" vertical="top"/>
    </xf>
    <xf numFmtId="2" fontId="11" fillId="0" borderId="0" xfId="8" applyNumberFormat="1" applyFont="1" applyAlignment="1">
      <alignment vertical="top"/>
    </xf>
    <xf numFmtId="4" fontId="11" fillId="0" borderId="0" xfId="8" applyNumberFormat="1" applyFont="1" applyAlignment="1" applyProtection="1">
      <alignment vertical="top"/>
      <protection locked="0"/>
    </xf>
    <xf numFmtId="4" fontId="11" fillId="0" borderId="0" xfId="8" applyNumberFormat="1" applyFont="1" applyAlignment="1">
      <alignment vertical="top"/>
    </xf>
    <xf numFmtId="0" fontId="40" fillId="0" borderId="0" xfId="8" applyFont="1"/>
    <xf numFmtId="0" fontId="40" fillId="0" borderId="0" xfId="8" applyFont="1" applyAlignment="1">
      <alignment wrapText="1"/>
    </xf>
    <xf numFmtId="4" fontId="41" fillId="0" borderId="0" xfId="8" applyNumberFormat="1" applyFont="1"/>
    <xf numFmtId="49" fontId="6" fillId="0" borderId="0" xfId="8" applyNumberFormat="1" applyFont="1" applyAlignment="1">
      <alignment vertical="top"/>
    </xf>
    <xf numFmtId="0" fontId="37" fillId="0" borderId="0" xfId="8" applyFont="1" applyAlignment="1">
      <alignment horizontal="justify" wrapText="1"/>
    </xf>
    <xf numFmtId="49" fontId="2" fillId="0" borderId="0" xfId="8" applyNumberFormat="1" applyFont="1" applyAlignment="1">
      <alignment vertical="top"/>
    </xf>
    <xf numFmtId="0" fontId="11" fillId="0" borderId="0" xfId="8" applyFont="1" applyAlignment="1">
      <alignment vertical="top" wrapText="1"/>
    </xf>
    <xf numFmtId="0" fontId="6" fillId="0" borderId="0" xfId="8" applyFont="1" applyAlignment="1">
      <alignment horizontal="left" vertical="top" wrapText="1"/>
    </xf>
    <xf numFmtId="3" fontId="2" fillId="0" borderId="13" xfId="0" applyNumberFormat="1" applyFont="1" applyBorder="1" applyAlignment="1">
      <alignment vertical="center"/>
    </xf>
    <xf numFmtId="0" fontId="23" fillId="0" borderId="20" xfId="0" applyFont="1" applyBorder="1" applyAlignment="1">
      <alignment vertical="center" wrapText="1"/>
    </xf>
    <xf numFmtId="0" fontId="28" fillId="0" borderId="4" xfId="0" applyFont="1" applyBorder="1" applyAlignment="1">
      <alignment vertical="top" wrapText="1"/>
    </xf>
    <xf numFmtId="0" fontId="28" fillId="0" borderId="4" xfId="0" quotePrefix="1" applyFont="1" applyBorder="1" applyAlignment="1">
      <alignment vertical="top" wrapText="1"/>
    </xf>
    <xf numFmtId="4" fontId="3" fillId="0" borderId="0" xfId="0" quotePrefix="1" applyNumberFormat="1" applyFont="1"/>
    <xf numFmtId="0" fontId="6" fillId="0" borderId="0" xfId="8" applyFont="1" applyAlignment="1">
      <alignment horizontal="center" wrapText="1"/>
    </xf>
    <xf numFmtId="0" fontId="6" fillId="0" borderId="0" xfId="8" applyFont="1" applyAlignment="1">
      <alignment horizontal="center"/>
    </xf>
    <xf numFmtId="2" fontId="3" fillId="0" borderId="0" xfId="0" applyNumberFormat="1" applyFont="1"/>
    <xf numFmtId="16" fontId="11" fillId="0" borderId="4" xfId="0" applyNumberFormat="1" applyFont="1" applyBorder="1" applyAlignment="1">
      <alignment horizontal="left" vertical="top"/>
    </xf>
    <xf numFmtId="4" fontId="24" fillId="0" borderId="6" xfId="0" applyNumberFormat="1" applyFont="1" applyBorder="1" applyAlignment="1">
      <alignment horizontal="center" vertical="center"/>
    </xf>
    <xf numFmtId="49" fontId="11" fillId="0" borderId="4" xfId="0" applyNumberFormat="1" applyFont="1" applyBorder="1" applyAlignment="1">
      <alignment horizontal="center" vertical="top" wrapText="1"/>
    </xf>
    <xf numFmtId="0" fontId="3" fillId="0" borderId="0" xfId="0" applyFont="1" applyAlignment="1">
      <alignment horizontal="left" wrapText="1"/>
    </xf>
    <xf numFmtId="0" fontId="3" fillId="0" borderId="0" xfId="0" applyFont="1" applyAlignment="1">
      <alignment wrapText="1"/>
    </xf>
    <xf numFmtId="4" fontId="11" fillId="0" borderId="0" xfId="0" applyNumberFormat="1" applyFont="1" applyAlignment="1">
      <alignment horizontal="right" wrapText="1"/>
    </xf>
    <xf numFmtId="0" fontId="46" fillId="0" borderId="4" xfId="0" applyFont="1" applyBorder="1" applyAlignment="1">
      <alignment horizontal="left" vertical="top"/>
    </xf>
    <xf numFmtId="0" fontId="16" fillId="0" borderId="0" xfId="0" applyFont="1" applyAlignment="1">
      <alignment horizontal="center"/>
    </xf>
    <xf numFmtId="0" fontId="25" fillId="0" borderId="0" xfId="0" applyFont="1" applyAlignment="1">
      <alignment vertical="center" wrapText="1"/>
    </xf>
    <xf numFmtId="0" fontId="6" fillId="0" borderId="0" xfId="0" applyFont="1" applyAlignment="1">
      <alignment vertical="top" wrapText="1"/>
    </xf>
    <xf numFmtId="0" fontId="8" fillId="0" borderId="0" xfId="0" applyFont="1"/>
    <xf numFmtId="0" fontId="6" fillId="2" borderId="0" xfId="0" applyFont="1" applyFill="1" applyAlignment="1">
      <alignment vertical="top" wrapText="1"/>
    </xf>
    <xf numFmtId="0" fontId="6" fillId="2" borderId="27" xfId="0" applyFont="1" applyFill="1" applyBorder="1" applyAlignment="1">
      <alignment vertical="top" wrapText="1"/>
    </xf>
    <xf numFmtId="0" fontId="0" fillId="0" borderId="28" xfId="0" applyBorder="1"/>
    <xf numFmtId="0" fontId="2" fillId="0" borderId="0" xfId="8" applyFont="1" applyAlignment="1">
      <alignment horizontal="left" vertical="top" wrapText="1"/>
    </xf>
    <xf numFmtId="0" fontId="11" fillId="0" borderId="0" xfId="8" applyFont="1" applyAlignment="1">
      <alignment horizontal="right" wrapText="1"/>
    </xf>
    <xf numFmtId="4" fontId="11" fillId="0" borderId="0" xfId="8" applyNumberFormat="1" applyFont="1" applyAlignment="1">
      <alignment horizontal="center"/>
    </xf>
    <xf numFmtId="0" fontId="32" fillId="0" borderId="0" xfId="8" applyFont="1" applyAlignment="1">
      <alignment horizontal="right"/>
    </xf>
    <xf numFmtId="4" fontId="32" fillId="0" borderId="0" xfId="8" applyNumberFormat="1" applyFont="1"/>
    <xf numFmtId="0" fontId="6" fillId="0" borderId="0" xfId="8" applyFont="1" applyAlignment="1">
      <alignment horizontal="center" wrapText="1"/>
    </xf>
    <xf numFmtId="0" fontId="6" fillId="0" borderId="0" xfId="8" applyFont="1" applyAlignment="1">
      <alignment horizontal="center"/>
    </xf>
    <xf numFmtId="0" fontId="11" fillId="0" borderId="19" xfId="8" applyFont="1" applyBorder="1" applyAlignment="1">
      <alignment horizontal="center" wrapText="1"/>
    </xf>
    <xf numFmtId="0" fontId="6" fillId="0" borderId="0" xfId="8" applyFont="1" applyAlignment="1">
      <alignment horizontal="right"/>
    </xf>
    <xf numFmtId="4" fontId="6" fillId="0" borderId="0" xfId="8" applyNumberFormat="1" applyFont="1"/>
    <xf numFmtId="0" fontId="11" fillId="0" borderId="0" xfId="8" applyFont="1" applyAlignment="1">
      <alignment horizontal="right"/>
    </xf>
    <xf numFmtId="4" fontId="11" fillId="0" borderId="0" xfId="8" applyNumberFormat="1" applyFont="1"/>
    <xf numFmtId="0" fontId="11" fillId="0" borderId="0" xfId="8" applyFont="1" applyAlignment="1">
      <alignment wrapText="1"/>
    </xf>
    <xf numFmtId="0" fontId="2" fillId="0" borderId="18" xfId="8" applyFont="1" applyBorder="1" applyAlignment="1">
      <alignment horizontal="center" wrapText="1"/>
    </xf>
    <xf numFmtId="4" fontId="11" fillId="0" borderId="18" xfId="8" applyNumberFormat="1" applyFont="1" applyBorder="1" applyAlignment="1">
      <alignment horizontal="center"/>
    </xf>
    <xf numFmtId="0" fontId="2" fillId="0" borderId="0" xfId="8" applyFont="1" applyAlignment="1">
      <alignment horizontal="center" wrapText="1"/>
    </xf>
    <xf numFmtId="0" fontId="2" fillId="0" borderId="0" xfId="8" applyFont="1" applyAlignment="1">
      <alignment horizontal="center"/>
    </xf>
    <xf numFmtId="0" fontId="9" fillId="0" borderId="0" xfId="8" applyFont="1" applyAlignment="1">
      <alignment horizontal="center" wrapText="1"/>
    </xf>
    <xf numFmtId="0" fontId="32" fillId="0" borderId="0" xfId="8" applyFont="1" applyAlignment="1">
      <alignment horizontal="center" vertical="justify" wrapText="1"/>
    </xf>
    <xf numFmtId="0" fontId="33" fillId="0" borderId="0" xfId="8" applyFont="1" applyAlignment="1">
      <alignment horizontal="center" vertical="justify" wrapText="1"/>
    </xf>
    <xf numFmtId="0" fontId="7" fillId="0" borderId="0" xfId="8" applyFont="1" applyAlignment="1">
      <alignment horizontal="center" vertical="center" wrapText="1"/>
    </xf>
    <xf numFmtId="0" fontId="6" fillId="2" borderId="21" xfId="0" applyFont="1" applyFill="1" applyBorder="1" applyAlignment="1">
      <alignment vertical="top" wrapText="1"/>
    </xf>
    <xf numFmtId="0" fontId="0" fillId="0" borderId="19" xfId="0" applyBorder="1" applyAlignment="1">
      <alignment wrapText="1"/>
    </xf>
    <xf numFmtId="0" fontId="0" fillId="0" borderId="22" xfId="0" applyBorder="1" applyAlignment="1">
      <alignment wrapText="1"/>
    </xf>
    <xf numFmtId="0" fontId="0" fillId="0" borderId="23" xfId="0" applyBorder="1" applyAlignment="1">
      <alignment wrapText="1"/>
    </xf>
    <xf numFmtId="0" fontId="0" fillId="0" borderId="0" xfId="0" applyAlignment="1">
      <alignment wrapText="1"/>
    </xf>
    <xf numFmtId="0" fontId="0" fillId="0" borderId="24" xfId="0" applyBorder="1" applyAlignment="1">
      <alignment wrapText="1"/>
    </xf>
    <xf numFmtId="0" fontId="0" fillId="0" borderId="25" xfId="0" applyBorder="1" applyAlignment="1">
      <alignment wrapText="1"/>
    </xf>
    <xf numFmtId="0" fontId="0" fillId="0" borderId="18" xfId="0" applyBorder="1" applyAlignment="1">
      <alignment wrapText="1"/>
    </xf>
    <xf numFmtId="0" fontId="0" fillId="0" borderId="26" xfId="0" applyBorder="1" applyAlignment="1">
      <alignment wrapText="1"/>
    </xf>
    <xf numFmtId="0" fontId="6" fillId="0" borderId="21" xfId="0" applyFont="1" applyBorder="1" applyAlignment="1">
      <alignment vertical="top" wrapText="1"/>
    </xf>
    <xf numFmtId="0" fontId="46" fillId="0" borderId="0" xfId="8" applyFont="1" applyAlignment="1">
      <alignment wrapText="1"/>
    </xf>
    <xf numFmtId="4" fontId="46" fillId="0" borderId="0" xfId="8" applyNumberFormat="1" applyFont="1"/>
    <xf numFmtId="0" fontId="6" fillId="0" borderId="0" xfId="8" applyFont="1" applyAlignment="1">
      <alignment horizontal="left" wrapText="1"/>
    </xf>
  </cellXfs>
  <cellStyles count="20">
    <cellStyle name="Hiperpovezava 2" xfId="10" xr:uid="{00000000-0005-0000-0000-000000000000}"/>
    <cellStyle name="Navadno" xfId="0" builtinId="0"/>
    <cellStyle name="Navadno 10 2" xfId="11" xr:uid="{00000000-0005-0000-0000-000002000000}"/>
    <cellStyle name="Navadno 12" xfId="12" xr:uid="{00000000-0005-0000-0000-000003000000}"/>
    <cellStyle name="Navadno 2" xfId="1" xr:uid="{00000000-0005-0000-0000-000004000000}"/>
    <cellStyle name="Navadno 2 2" xfId="3" xr:uid="{00000000-0005-0000-0000-000005000000}"/>
    <cellStyle name="Navadno 2 2 2 2" xfId="13" xr:uid="{00000000-0005-0000-0000-000006000000}"/>
    <cellStyle name="Navadno 3" xfId="2" xr:uid="{00000000-0005-0000-0000-000007000000}"/>
    <cellStyle name="Navadno 4" xfId="4" xr:uid="{00000000-0005-0000-0000-000008000000}"/>
    <cellStyle name="Navadno 5" xfId="8" xr:uid="{00000000-0005-0000-0000-000009000000}"/>
    <cellStyle name="Navadno 6" xfId="14" xr:uid="{00000000-0005-0000-0000-00000A000000}"/>
    <cellStyle name="Normal 2 2" xfId="15" xr:uid="{00000000-0005-0000-0000-00000B000000}"/>
    <cellStyle name="Normal 2 3" xfId="16" xr:uid="{00000000-0005-0000-0000-00000C000000}"/>
    <cellStyle name="Normal 3" xfId="17" xr:uid="{00000000-0005-0000-0000-00000D000000}"/>
    <cellStyle name="Normal_1.3.2" xfId="7" xr:uid="{00000000-0005-0000-0000-00000E000000}"/>
    <cellStyle name="Valuta 2" xfId="18" xr:uid="{00000000-0005-0000-0000-00000F000000}"/>
    <cellStyle name="Valuta 4" xfId="19" xr:uid="{00000000-0005-0000-0000-000010000000}"/>
    <cellStyle name="Vejica 2" xfId="5" xr:uid="{00000000-0005-0000-0000-000011000000}"/>
    <cellStyle name="Vejica 3" xfId="6" xr:uid="{00000000-0005-0000-0000-000012000000}"/>
    <cellStyle name="Vejica 4" xfId="9"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K184"/>
  <sheetViews>
    <sheetView showGridLines="0" tabSelected="1" zoomScaleNormal="100" workbookViewId="0">
      <selection activeCell="E40" sqref="E40"/>
    </sheetView>
  </sheetViews>
  <sheetFormatPr defaultColWidth="8.75" defaultRowHeight="11.25"/>
  <cols>
    <col min="1" max="1" width="8.375" style="95" customWidth="1"/>
    <col min="2" max="2" width="37.875" style="96" customWidth="1"/>
    <col min="3" max="3" width="15.25" style="112" customWidth="1"/>
    <col min="4" max="4" width="11.75" style="112" customWidth="1"/>
    <col min="5" max="5" width="15.5" style="152" customWidth="1"/>
    <col min="6" max="6" width="15.625" style="152" customWidth="1"/>
    <col min="7" max="7" width="15.375" style="153" customWidth="1"/>
    <col min="8" max="10" width="8.75" style="95"/>
    <col min="11" max="11" width="10.375" style="95" bestFit="1" customWidth="1"/>
    <col min="12" max="253" width="8.75" style="95"/>
    <col min="254" max="254" width="8.375" style="95" customWidth="1"/>
    <col min="255" max="255" width="37.875" style="95" customWidth="1"/>
    <col min="256" max="256" width="18.625" style="95" customWidth="1"/>
    <col min="257" max="257" width="11.75" style="95" customWidth="1"/>
    <col min="258" max="258" width="13.875" style="95" bestFit="1" customWidth="1"/>
    <col min="259" max="259" width="9.875" style="95" customWidth="1"/>
    <col min="260" max="260" width="18.125" style="95" customWidth="1"/>
    <col min="261" max="261" width="8.75" style="95"/>
    <col min="262" max="262" width="8.75" style="95" customWidth="1"/>
    <col min="263" max="509" width="8.75" style="95"/>
    <col min="510" max="510" width="8.375" style="95" customWidth="1"/>
    <col min="511" max="511" width="37.875" style="95" customWidth="1"/>
    <col min="512" max="512" width="18.625" style="95" customWidth="1"/>
    <col min="513" max="513" width="11.75" style="95" customWidth="1"/>
    <col min="514" max="514" width="13.875" style="95" bestFit="1" customWidth="1"/>
    <col min="515" max="515" width="9.875" style="95" customWidth="1"/>
    <col min="516" max="516" width="18.125" style="95" customWidth="1"/>
    <col min="517" max="517" width="8.75" style="95"/>
    <col min="518" max="518" width="8.75" style="95" customWidth="1"/>
    <col min="519" max="765" width="8.75" style="95"/>
    <col min="766" max="766" width="8.375" style="95" customWidth="1"/>
    <col min="767" max="767" width="37.875" style="95" customWidth="1"/>
    <col min="768" max="768" width="18.625" style="95" customWidth="1"/>
    <col min="769" max="769" width="11.75" style="95" customWidth="1"/>
    <col min="770" max="770" width="13.875" style="95" bestFit="1" customWidth="1"/>
    <col min="771" max="771" width="9.875" style="95" customWidth="1"/>
    <col min="772" max="772" width="18.125" style="95" customWidth="1"/>
    <col min="773" max="773" width="8.75" style="95"/>
    <col min="774" max="774" width="8.75" style="95" customWidth="1"/>
    <col min="775" max="1021" width="8.75" style="95"/>
    <col min="1022" max="1022" width="8.375" style="95" customWidth="1"/>
    <col min="1023" max="1023" width="37.875" style="95" customWidth="1"/>
    <col min="1024" max="1024" width="18.625" style="95" customWidth="1"/>
    <col min="1025" max="1025" width="11.75" style="95" customWidth="1"/>
    <col min="1026" max="1026" width="13.875" style="95" bestFit="1" customWidth="1"/>
    <col min="1027" max="1027" width="9.875" style="95" customWidth="1"/>
    <col min="1028" max="1028" width="18.125" style="95" customWidth="1"/>
    <col min="1029" max="1029" width="8.75" style="95"/>
    <col min="1030" max="1030" width="8.75" style="95" customWidth="1"/>
    <col min="1031" max="1277" width="8.75" style="95"/>
    <col min="1278" max="1278" width="8.375" style="95" customWidth="1"/>
    <col min="1279" max="1279" width="37.875" style="95" customWidth="1"/>
    <col min="1280" max="1280" width="18.625" style="95" customWidth="1"/>
    <col min="1281" max="1281" width="11.75" style="95" customWidth="1"/>
    <col min="1282" max="1282" width="13.875" style="95" bestFit="1" customWidth="1"/>
    <col min="1283" max="1283" width="9.875" style="95" customWidth="1"/>
    <col min="1284" max="1284" width="18.125" style="95" customWidth="1"/>
    <col min="1285" max="1285" width="8.75" style="95"/>
    <col min="1286" max="1286" width="8.75" style="95" customWidth="1"/>
    <col min="1287" max="1533" width="8.75" style="95"/>
    <col min="1534" max="1534" width="8.375" style="95" customWidth="1"/>
    <col min="1535" max="1535" width="37.875" style="95" customWidth="1"/>
    <col min="1536" max="1536" width="18.625" style="95" customWidth="1"/>
    <col min="1537" max="1537" width="11.75" style="95" customWidth="1"/>
    <col min="1538" max="1538" width="13.875" style="95" bestFit="1" customWidth="1"/>
    <col min="1539" max="1539" width="9.875" style="95" customWidth="1"/>
    <col min="1540" max="1540" width="18.125" style="95" customWidth="1"/>
    <col min="1541" max="1541" width="8.75" style="95"/>
    <col min="1542" max="1542" width="8.75" style="95" customWidth="1"/>
    <col min="1543" max="1789" width="8.75" style="95"/>
    <col min="1790" max="1790" width="8.375" style="95" customWidth="1"/>
    <col min="1791" max="1791" width="37.875" style="95" customWidth="1"/>
    <col min="1792" max="1792" width="18.625" style="95" customWidth="1"/>
    <col min="1793" max="1793" width="11.75" style="95" customWidth="1"/>
    <col min="1794" max="1794" width="13.875" style="95" bestFit="1" customWidth="1"/>
    <col min="1795" max="1795" width="9.875" style="95" customWidth="1"/>
    <col min="1796" max="1796" width="18.125" style="95" customWidth="1"/>
    <col min="1797" max="1797" width="8.75" style="95"/>
    <col min="1798" max="1798" width="8.75" style="95" customWidth="1"/>
    <col min="1799" max="2045" width="8.75" style="95"/>
    <col min="2046" max="2046" width="8.375" style="95" customWidth="1"/>
    <col min="2047" max="2047" width="37.875" style="95" customWidth="1"/>
    <col min="2048" max="2048" width="18.625" style="95" customWidth="1"/>
    <col min="2049" max="2049" width="11.75" style="95" customWidth="1"/>
    <col min="2050" max="2050" width="13.875" style="95" bestFit="1" customWidth="1"/>
    <col min="2051" max="2051" width="9.875" style="95" customWidth="1"/>
    <col min="2052" max="2052" width="18.125" style="95" customWidth="1"/>
    <col min="2053" max="2053" width="8.75" style="95"/>
    <col min="2054" max="2054" width="8.75" style="95" customWidth="1"/>
    <col min="2055" max="2301" width="8.75" style="95"/>
    <col min="2302" max="2302" width="8.375" style="95" customWidth="1"/>
    <col min="2303" max="2303" width="37.875" style="95" customWidth="1"/>
    <col min="2304" max="2304" width="18.625" style="95" customWidth="1"/>
    <col min="2305" max="2305" width="11.75" style="95" customWidth="1"/>
    <col min="2306" max="2306" width="13.875" style="95" bestFit="1" customWidth="1"/>
    <col min="2307" max="2307" width="9.875" style="95" customWidth="1"/>
    <col min="2308" max="2308" width="18.125" style="95" customWidth="1"/>
    <col min="2309" max="2309" width="8.75" style="95"/>
    <col min="2310" max="2310" width="8.75" style="95" customWidth="1"/>
    <col min="2311" max="2557" width="8.75" style="95"/>
    <col min="2558" max="2558" width="8.375" style="95" customWidth="1"/>
    <col min="2559" max="2559" width="37.875" style="95" customWidth="1"/>
    <col min="2560" max="2560" width="18.625" style="95" customWidth="1"/>
    <col min="2561" max="2561" width="11.75" style="95" customWidth="1"/>
    <col min="2562" max="2562" width="13.875" style="95" bestFit="1" customWidth="1"/>
    <col min="2563" max="2563" width="9.875" style="95" customWidth="1"/>
    <col min="2564" max="2564" width="18.125" style="95" customWidth="1"/>
    <col min="2565" max="2565" width="8.75" style="95"/>
    <col min="2566" max="2566" width="8.75" style="95" customWidth="1"/>
    <col min="2567" max="2813" width="8.75" style="95"/>
    <col min="2814" max="2814" width="8.375" style="95" customWidth="1"/>
    <col min="2815" max="2815" width="37.875" style="95" customWidth="1"/>
    <col min="2816" max="2816" width="18.625" style="95" customWidth="1"/>
    <col min="2817" max="2817" width="11.75" style="95" customWidth="1"/>
    <col min="2818" max="2818" width="13.875" style="95" bestFit="1" customWidth="1"/>
    <col min="2819" max="2819" width="9.875" style="95" customWidth="1"/>
    <col min="2820" max="2820" width="18.125" style="95" customWidth="1"/>
    <col min="2821" max="2821" width="8.75" style="95"/>
    <col min="2822" max="2822" width="8.75" style="95" customWidth="1"/>
    <col min="2823" max="3069" width="8.75" style="95"/>
    <col min="3070" max="3070" width="8.375" style="95" customWidth="1"/>
    <col min="3071" max="3071" width="37.875" style="95" customWidth="1"/>
    <col min="3072" max="3072" width="18.625" style="95" customWidth="1"/>
    <col min="3073" max="3073" width="11.75" style="95" customWidth="1"/>
    <col min="3074" max="3074" width="13.875" style="95" bestFit="1" customWidth="1"/>
    <col min="3075" max="3075" width="9.875" style="95" customWidth="1"/>
    <col min="3076" max="3076" width="18.125" style="95" customWidth="1"/>
    <col min="3077" max="3077" width="8.75" style="95"/>
    <col min="3078" max="3078" width="8.75" style="95" customWidth="1"/>
    <col min="3079" max="3325" width="8.75" style="95"/>
    <col min="3326" max="3326" width="8.375" style="95" customWidth="1"/>
    <col min="3327" max="3327" width="37.875" style="95" customWidth="1"/>
    <col min="3328" max="3328" width="18.625" style="95" customWidth="1"/>
    <col min="3329" max="3329" width="11.75" style="95" customWidth="1"/>
    <col min="3330" max="3330" width="13.875" style="95" bestFit="1" customWidth="1"/>
    <col min="3331" max="3331" width="9.875" style="95" customWidth="1"/>
    <col min="3332" max="3332" width="18.125" style="95" customWidth="1"/>
    <col min="3333" max="3333" width="8.75" style="95"/>
    <col min="3334" max="3334" width="8.75" style="95" customWidth="1"/>
    <col min="3335" max="3581" width="8.75" style="95"/>
    <col min="3582" max="3582" width="8.375" style="95" customWidth="1"/>
    <col min="3583" max="3583" width="37.875" style="95" customWidth="1"/>
    <col min="3584" max="3584" width="18.625" style="95" customWidth="1"/>
    <col min="3585" max="3585" width="11.75" style="95" customWidth="1"/>
    <col min="3586" max="3586" width="13.875" style="95" bestFit="1" customWidth="1"/>
    <col min="3587" max="3587" width="9.875" style="95" customWidth="1"/>
    <col min="3588" max="3588" width="18.125" style="95" customWidth="1"/>
    <col min="3589" max="3589" width="8.75" style="95"/>
    <col min="3590" max="3590" width="8.75" style="95" customWidth="1"/>
    <col min="3591" max="3837" width="8.75" style="95"/>
    <col min="3838" max="3838" width="8.375" style="95" customWidth="1"/>
    <col min="3839" max="3839" width="37.875" style="95" customWidth="1"/>
    <col min="3840" max="3840" width="18.625" style="95" customWidth="1"/>
    <col min="3841" max="3841" width="11.75" style="95" customWidth="1"/>
    <col min="3842" max="3842" width="13.875" style="95" bestFit="1" customWidth="1"/>
    <col min="3843" max="3843" width="9.875" style="95" customWidth="1"/>
    <col min="3844" max="3844" width="18.125" style="95" customWidth="1"/>
    <col min="3845" max="3845" width="8.75" style="95"/>
    <col min="3846" max="3846" width="8.75" style="95" customWidth="1"/>
    <col min="3847" max="4093" width="8.75" style="95"/>
    <col min="4094" max="4094" width="8.375" style="95" customWidth="1"/>
    <col min="4095" max="4095" width="37.875" style="95" customWidth="1"/>
    <col min="4096" max="4096" width="18.625" style="95" customWidth="1"/>
    <col min="4097" max="4097" width="11.75" style="95" customWidth="1"/>
    <col min="4098" max="4098" width="13.875" style="95" bestFit="1" customWidth="1"/>
    <col min="4099" max="4099" width="9.875" style="95" customWidth="1"/>
    <col min="4100" max="4100" width="18.125" style="95" customWidth="1"/>
    <col min="4101" max="4101" width="8.75" style="95"/>
    <col min="4102" max="4102" width="8.75" style="95" customWidth="1"/>
    <col min="4103" max="4349" width="8.75" style="95"/>
    <col min="4350" max="4350" width="8.375" style="95" customWidth="1"/>
    <col min="4351" max="4351" width="37.875" style="95" customWidth="1"/>
    <col min="4352" max="4352" width="18.625" style="95" customWidth="1"/>
    <col min="4353" max="4353" width="11.75" style="95" customWidth="1"/>
    <col min="4354" max="4354" width="13.875" style="95" bestFit="1" customWidth="1"/>
    <col min="4355" max="4355" width="9.875" style="95" customWidth="1"/>
    <col min="4356" max="4356" width="18.125" style="95" customWidth="1"/>
    <col min="4357" max="4357" width="8.75" style="95"/>
    <col min="4358" max="4358" width="8.75" style="95" customWidth="1"/>
    <col min="4359" max="4605" width="8.75" style="95"/>
    <col min="4606" max="4606" width="8.375" style="95" customWidth="1"/>
    <col min="4607" max="4607" width="37.875" style="95" customWidth="1"/>
    <col min="4608" max="4608" width="18.625" style="95" customWidth="1"/>
    <col min="4609" max="4609" width="11.75" style="95" customWidth="1"/>
    <col min="4610" max="4610" width="13.875" style="95" bestFit="1" customWidth="1"/>
    <col min="4611" max="4611" width="9.875" style="95" customWidth="1"/>
    <col min="4612" max="4612" width="18.125" style="95" customWidth="1"/>
    <col min="4613" max="4613" width="8.75" style="95"/>
    <col min="4614" max="4614" width="8.75" style="95" customWidth="1"/>
    <col min="4615" max="4861" width="8.75" style="95"/>
    <col min="4862" max="4862" width="8.375" style="95" customWidth="1"/>
    <col min="4863" max="4863" width="37.875" style="95" customWidth="1"/>
    <col min="4864" max="4864" width="18.625" style="95" customWidth="1"/>
    <col min="4865" max="4865" width="11.75" style="95" customWidth="1"/>
    <col min="4866" max="4866" width="13.875" style="95" bestFit="1" customWidth="1"/>
    <col min="4867" max="4867" width="9.875" style="95" customWidth="1"/>
    <col min="4868" max="4868" width="18.125" style="95" customWidth="1"/>
    <col min="4869" max="4869" width="8.75" style="95"/>
    <col min="4870" max="4870" width="8.75" style="95" customWidth="1"/>
    <col min="4871" max="5117" width="8.75" style="95"/>
    <col min="5118" max="5118" width="8.375" style="95" customWidth="1"/>
    <col min="5119" max="5119" width="37.875" style="95" customWidth="1"/>
    <col min="5120" max="5120" width="18.625" style="95" customWidth="1"/>
    <col min="5121" max="5121" width="11.75" style="95" customWidth="1"/>
    <col min="5122" max="5122" width="13.875" style="95" bestFit="1" customWidth="1"/>
    <col min="5123" max="5123" width="9.875" style="95" customWidth="1"/>
    <col min="5124" max="5124" width="18.125" style="95" customWidth="1"/>
    <col min="5125" max="5125" width="8.75" style="95"/>
    <col min="5126" max="5126" width="8.75" style="95" customWidth="1"/>
    <col min="5127" max="5373" width="8.75" style="95"/>
    <col min="5374" max="5374" width="8.375" style="95" customWidth="1"/>
    <col min="5375" max="5375" width="37.875" style="95" customWidth="1"/>
    <col min="5376" max="5376" width="18.625" style="95" customWidth="1"/>
    <col min="5377" max="5377" width="11.75" style="95" customWidth="1"/>
    <col min="5378" max="5378" width="13.875" style="95" bestFit="1" customWidth="1"/>
    <col min="5379" max="5379" width="9.875" style="95" customWidth="1"/>
    <col min="5380" max="5380" width="18.125" style="95" customWidth="1"/>
    <col min="5381" max="5381" width="8.75" style="95"/>
    <col min="5382" max="5382" width="8.75" style="95" customWidth="1"/>
    <col min="5383" max="5629" width="8.75" style="95"/>
    <col min="5630" max="5630" width="8.375" style="95" customWidth="1"/>
    <col min="5631" max="5631" width="37.875" style="95" customWidth="1"/>
    <col min="5632" max="5632" width="18.625" style="95" customWidth="1"/>
    <col min="5633" max="5633" width="11.75" style="95" customWidth="1"/>
    <col min="5634" max="5634" width="13.875" style="95" bestFit="1" customWidth="1"/>
    <col min="5635" max="5635" width="9.875" style="95" customWidth="1"/>
    <col min="5636" max="5636" width="18.125" style="95" customWidth="1"/>
    <col min="5637" max="5637" width="8.75" style="95"/>
    <col min="5638" max="5638" width="8.75" style="95" customWidth="1"/>
    <col min="5639" max="5885" width="8.75" style="95"/>
    <col min="5886" max="5886" width="8.375" style="95" customWidth="1"/>
    <col min="5887" max="5887" width="37.875" style="95" customWidth="1"/>
    <col min="5888" max="5888" width="18.625" style="95" customWidth="1"/>
    <col min="5889" max="5889" width="11.75" style="95" customWidth="1"/>
    <col min="5890" max="5890" width="13.875" style="95" bestFit="1" customWidth="1"/>
    <col min="5891" max="5891" width="9.875" style="95" customWidth="1"/>
    <col min="5892" max="5892" width="18.125" style="95" customWidth="1"/>
    <col min="5893" max="5893" width="8.75" style="95"/>
    <col min="5894" max="5894" width="8.75" style="95" customWidth="1"/>
    <col min="5895" max="6141" width="8.75" style="95"/>
    <col min="6142" max="6142" width="8.375" style="95" customWidth="1"/>
    <col min="6143" max="6143" width="37.875" style="95" customWidth="1"/>
    <col min="6144" max="6144" width="18.625" style="95" customWidth="1"/>
    <col min="6145" max="6145" width="11.75" style="95" customWidth="1"/>
    <col min="6146" max="6146" width="13.875" style="95" bestFit="1" customWidth="1"/>
    <col min="6147" max="6147" width="9.875" style="95" customWidth="1"/>
    <col min="6148" max="6148" width="18.125" style="95" customWidth="1"/>
    <col min="6149" max="6149" width="8.75" style="95"/>
    <col min="6150" max="6150" width="8.75" style="95" customWidth="1"/>
    <col min="6151" max="6397" width="8.75" style="95"/>
    <col min="6398" max="6398" width="8.375" style="95" customWidth="1"/>
    <col min="6399" max="6399" width="37.875" style="95" customWidth="1"/>
    <col min="6400" max="6400" width="18.625" style="95" customWidth="1"/>
    <col min="6401" max="6401" width="11.75" style="95" customWidth="1"/>
    <col min="6402" max="6402" width="13.875" style="95" bestFit="1" customWidth="1"/>
    <col min="6403" max="6403" width="9.875" style="95" customWidth="1"/>
    <col min="6404" max="6404" width="18.125" style="95" customWidth="1"/>
    <col min="6405" max="6405" width="8.75" style="95"/>
    <col min="6406" max="6406" width="8.75" style="95" customWidth="1"/>
    <col min="6407" max="6653" width="8.75" style="95"/>
    <col min="6654" max="6654" width="8.375" style="95" customWidth="1"/>
    <col min="6655" max="6655" width="37.875" style="95" customWidth="1"/>
    <col min="6656" max="6656" width="18.625" style="95" customWidth="1"/>
    <col min="6657" max="6657" width="11.75" style="95" customWidth="1"/>
    <col min="6658" max="6658" width="13.875" style="95" bestFit="1" customWidth="1"/>
    <col min="6659" max="6659" width="9.875" style="95" customWidth="1"/>
    <col min="6660" max="6660" width="18.125" style="95" customWidth="1"/>
    <col min="6661" max="6661" width="8.75" style="95"/>
    <col min="6662" max="6662" width="8.75" style="95" customWidth="1"/>
    <col min="6663" max="6909" width="8.75" style="95"/>
    <col min="6910" max="6910" width="8.375" style="95" customWidth="1"/>
    <col min="6911" max="6911" width="37.875" style="95" customWidth="1"/>
    <col min="6912" max="6912" width="18.625" style="95" customWidth="1"/>
    <col min="6913" max="6913" width="11.75" style="95" customWidth="1"/>
    <col min="6914" max="6914" width="13.875" style="95" bestFit="1" customWidth="1"/>
    <col min="6915" max="6915" width="9.875" style="95" customWidth="1"/>
    <col min="6916" max="6916" width="18.125" style="95" customWidth="1"/>
    <col min="6917" max="6917" width="8.75" style="95"/>
    <col min="6918" max="6918" width="8.75" style="95" customWidth="1"/>
    <col min="6919" max="7165" width="8.75" style="95"/>
    <col min="7166" max="7166" width="8.375" style="95" customWidth="1"/>
    <col min="7167" max="7167" width="37.875" style="95" customWidth="1"/>
    <col min="7168" max="7168" width="18.625" style="95" customWidth="1"/>
    <col min="7169" max="7169" width="11.75" style="95" customWidth="1"/>
    <col min="7170" max="7170" width="13.875" style="95" bestFit="1" customWidth="1"/>
    <col min="7171" max="7171" width="9.875" style="95" customWidth="1"/>
    <col min="7172" max="7172" width="18.125" style="95" customWidth="1"/>
    <col min="7173" max="7173" width="8.75" style="95"/>
    <col min="7174" max="7174" width="8.75" style="95" customWidth="1"/>
    <col min="7175" max="7421" width="8.75" style="95"/>
    <col min="7422" max="7422" width="8.375" style="95" customWidth="1"/>
    <col min="7423" max="7423" width="37.875" style="95" customWidth="1"/>
    <col min="7424" max="7424" width="18.625" style="95" customWidth="1"/>
    <col min="7425" max="7425" width="11.75" style="95" customWidth="1"/>
    <col min="7426" max="7426" width="13.875" style="95" bestFit="1" customWidth="1"/>
    <col min="7427" max="7427" width="9.875" style="95" customWidth="1"/>
    <col min="7428" max="7428" width="18.125" style="95" customWidth="1"/>
    <col min="7429" max="7429" width="8.75" style="95"/>
    <col min="7430" max="7430" width="8.75" style="95" customWidth="1"/>
    <col min="7431" max="7677" width="8.75" style="95"/>
    <col min="7678" max="7678" width="8.375" style="95" customWidth="1"/>
    <col min="7679" max="7679" width="37.875" style="95" customWidth="1"/>
    <col min="7680" max="7680" width="18.625" style="95" customWidth="1"/>
    <col min="7681" max="7681" width="11.75" style="95" customWidth="1"/>
    <col min="7682" max="7682" width="13.875" style="95" bestFit="1" customWidth="1"/>
    <col min="7683" max="7683" width="9.875" style="95" customWidth="1"/>
    <col min="7684" max="7684" width="18.125" style="95" customWidth="1"/>
    <col min="7685" max="7685" width="8.75" style="95"/>
    <col min="7686" max="7686" width="8.75" style="95" customWidth="1"/>
    <col min="7687" max="7933" width="8.75" style="95"/>
    <col min="7934" max="7934" width="8.375" style="95" customWidth="1"/>
    <col min="7935" max="7935" width="37.875" style="95" customWidth="1"/>
    <col min="7936" max="7936" width="18.625" style="95" customWidth="1"/>
    <col min="7937" max="7937" width="11.75" style="95" customWidth="1"/>
    <col min="7938" max="7938" width="13.875" style="95" bestFit="1" customWidth="1"/>
    <col min="7939" max="7939" width="9.875" style="95" customWidth="1"/>
    <col min="7940" max="7940" width="18.125" style="95" customWidth="1"/>
    <col min="7941" max="7941" width="8.75" style="95"/>
    <col min="7942" max="7942" width="8.75" style="95" customWidth="1"/>
    <col min="7943" max="8189" width="8.75" style="95"/>
    <col min="8190" max="8190" width="8.375" style="95" customWidth="1"/>
    <col min="8191" max="8191" width="37.875" style="95" customWidth="1"/>
    <col min="8192" max="8192" width="18.625" style="95" customWidth="1"/>
    <col min="8193" max="8193" width="11.75" style="95" customWidth="1"/>
    <col min="8194" max="8194" width="13.875" style="95" bestFit="1" customWidth="1"/>
    <col min="8195" max="8195" width="9.875" style="95" customWidth="1"/>
    <col min="8196" max="8196" width="18.125" style="95" customWidth="1"/>
    <col min="8197" max="8197" width="8.75" style="95"/>
    <col min="8198" max="8198" width="8.75" style="95" customWidth="1"/>
    <col min="8199" max="8445" width="8.75" style="95"/>
    <col min="8446" max="8446" width="8.375" style="95" customWidth="1"/>
    <col min="8447" max="8447" width="37.875" style="95" customWidth="1"/>
    <col min="8448" max="8448" width="18.625" style="95" customWidth="1"/>
    <col min="8449" max="8449" width="11.75" style="95" customWidth="1"/>
    <col min="8450" max="8450" width="13.875" style="95" bestFit="1" customWidth="1"/>
    <col min="8451" max="8451" width="9.875" style="95" customWidth="1"/>
    <col min="8452" max="8452" width="18.125" style="95" customWidth="1"/>
    <col min="8453" max="8453" width="8.75" style="95"/>
    <col min="8454" max="8454" width="8.75" style="95" customWidth="1"/>
    <col min="8455" max="8701" width="8.75" style="95"/>
    <col min="8702" max="8702" width="8.375" style="95" customWidth="1"/>
    <col min="8703" max="8703" width="37.875" style="95" customWidth="1"/>
    <col min="8704" max="8704" width="18.625" style="95" customWidth="1"/>
    <col min="8705" max="8705" width="11.75" style="95" customWidth="1"/>
    <col min="8706" max="8706" width="13.875" style="95" bestFit="1" customWidth="1"/>
    <col min="8707" max="8707" width="9.875" style="95" customWidth="1"/>
    <col min="8708" max="8708" width="18.125" style="95" customWidth="1"/>
    <col min="8709" max="8709" width="8.75" style="95"/>
    <col min="8710" max="8710" width="8.75" style="95" customWidth="1"/>
    <col min="8711" max="8957" width="8.75" style="95"/>
    <col min="8958" max="8958" width="8.375" style="95" customWidth="1"/>
    <col min="8959" max="8959" width="37.875" style="95" customWidth="1"/>
    <col min="8960" max="8960" width="18.625" style="95" customWidth="1"/>
    <col min="8961" max="8961" width="11.75" style="95" customWidth="1"/>
    <col min="8962" max="8962" width="13.875" style="95" bestFit="1" customWidth="1"/>
    <col min="8963" max="8963" width="9.875" style="95" customWidth="1"/>
    <col min="8964" max="8964" width="18.125" style="95" customWidth="1"/>
    <col min="8965" max="8965" width="8.75" style="95"/>
    <col min="8966" max="8966" width="8.75" style="95" customWidth="1"/>
    <col min="8967" max="9213" width="8.75" style="95"/>
    <col min="9214" max="9214" width="8.375" style="95" customWidth="1"/>
    <col min="9215" max="9215" width="37.875" style="95" customWidth="1"/>
    <col min="9216" max="9216" width="18.625" style="95" customWidth="1"/>
    <col min="9217" max="9217" width="11.75" style="95" customWidth="1"/>
    <col min="9218" max="9218" width="13.875" style="95" bestFit="1" customWidth="1"/>
    <col min="9219" max="9219" width="9.875" style="95" customWidth="1"/>
    <col min="9220" max="9220" width="18.125" style="95" customWidth="1"/>
    <col min="9221" max="9221" width="8.75" style="95"/>
    <col min="9222" max="9222" width="8.75" style="95" customWidth="1"/>
    <col min="9223" max="9469" width="8.75" style="95"/>
    <col min="9470" max="9470" width="8.375" style="95" customWidth="1"/>
    <col min="9471" max="9471" width="37.875" style="95" customWidth="1"/>
    <col min="9472" max="9472" width="18.625" style="95" customWidth="1"/>
    <col min="9473" max="9473" width="11.75" style="95" customWidth="1"/>
    <col min="9474" max="9474" width="13.875" style="95" bestFit="1" customWidth="1"/>
    <col min="9475" max="9475" width="9.875" style="95" customWidth="1"/>
    <col min="9476" max="9476" width="18.125" style="95" customWidth="1"/>
    <col min="9477" max="9477" width="8.75" style="95"/>
    <col min="9478" max="9478" width="8.75" style="95" customWidth="1"/>
    <col min="9479" max="9725" width="8.75" style="95"/>
    <col min="9726" max="9726" width="8.375" style="95" customWidth="1"/>
    <col min="9727" max="9727" width="37.875" style="95" customWidth="1"/>
    <col min="9728" max="9728" width="18.625" style="95" customWidth="1"/>
    <col min="9729" max="9729" width="11.75" style="95" customWidth="1"/>
    <col min="9730" max="9730" width="13.875" style="95" bestFit="1" customWidth="1"/>
    <col min="9731" max="9731" width="9.875" style="95" customWidth="1"/>
    <col min="9732" max="9732" width="18.125" style="95" customWidth="1"/>
    <col min="9733" max="9733" width="8.75" style="95"/>
    <col min="9734" max="9734" width="8.75" style="95" customWidth="1"/>
    <col min="9735" max="9981" width="8.75" style="95"/>
    <col min="9982" max="9982" width="8.375" style="95" customWidth="1"/>
    <col min="9983" max="9983" width="37.875" style="95" customWidth="1"/>
    <col min="9984" max="9984" width="18.625" style="95" customWidth="1"/>
    <col min="9985" max="9985" width="11.75" style="95" customWidth="1"/>
    <col min="9986" max="9986" width="13.875" style="95" bestFit="1" customWidth="1"/>
    <col min="9987" max="9987" width="9.875" style="95" customWidth="1"/>
    <col min="9988" max="9988" width="18.125" style="95" customWidth="1"/>
    <col min="9989" max="9989" width="8.75" style="95"/>
    <col min="9990" max="9990" width="8.75" style="95" customWidth="1"/>
    <col min="9991" max="10237" width="8.75" style="95"/>
    <col min="10238" max="10238" width="8.375" style="95" customWidth="1"/>
    <col min="10239" max="10239" width="37.875" style="95" customWidth="1"/>
    <col min="10240" max="10240" width="18.625" style="95" customWidth="1"/>
    <col min="10241" max="10241" width="11.75" style="95" customWidth="1"/>
    <col min="10242" max="10242" width="13.875" style="95" bestFit="1" customWidth="1"/>
    <col min="10243" max="10243" width="9.875" style="95" customWidth="1"/>
    <col min="10244" max="10244" width="18.125" style="95" customWidth="1"/>
    <col min="10245" max="10245" width="8.75" style="95"/>
    <col min="10246" max="10246" width="8.75" style="95" customWidth="1"/>
    <col min="10247" max="10493" width="8.75" style="95"/>
    <col min="10494" max="10494" width="8.375" style="95" customWidth="1"/>
    <col min="10495" max="10495" width="37.875" style="95" customWidth="1"/>
    <col min="10496" max="10496" width="18.625" style="95" customWidth="1"/>
    <col min="10497" max="10497" width="11.75" style="95" customWidth="1"/>
    <col min="10498" max="10498" width="13.875" style="95" bestFit="1" customWidth="1"/>
    <col min="10499" max="10499" width="9.875" style="95" customWidth="1"/>
    <col min="10500" max="10500" width="18.125" style="95" customWidth="1"/>
    <col min="10501" max="10501" width="8.75" style="95"/>
    <col min="10502" max="10502" width="8.75" style="95" customWidth="1"/>
    <col min="10503" max="10749" width="8.75" style="95"/>
    <col min="10750" max="10750" width="8.375" style="95" customWidth="1"/>
    <col min="10751" max="10751" width="37.875" style="95" customWidth="1"/>
    <col min="10752" max="10752" width="18.625" style="95" customWidth="1"/>
    <col min="10753" max="10753" width="11.75" style="95" customWidth="1"/>
    <col min="10754" max="10754" width="13.875" style="95" bestFit="1" customWidth="1"/>
    <col min="10755" max="10755" width="9.875" style="95" customWidth="1"/>
    <col min="10756" max="10756" width="18.125" style="95" customWidth="1"/>
    <col min="10757" max="10757" width="8.75" style="95"/>
    <col min="10758" max="10758" width="8.75" style="95" customWidth="1"/>
    <col min="10759" max="11005" width="8.75" style="95"/>
    <col min="11006" max="11006" width="8.375" style="95" customWidth="1"/>
    <col min="11007" max="11007" width="37.875" style="95" customWidth="1"/>
    <col min="11008" max="11008" width="18.625" style="95" customWidth="1"/>
    <col min="11009" max="11009" width="11.75" style="95" customWidth="1"/>
    <col min="11010" max="11010" width="13.875" style="95" bestFit="1" customWidth="1"/>
    <col min="11011" max="11011" width="9.875" style="95" customWidth="1"/>
    <col min="11012" max="11012" width="18.125" style="95" customWidth="1"/>
    <col min="11013" max="11013" width="8.75" style="95"/>
    <col min="11014" max="11014" width="8.75" style="95" customWidth="1"/>
    <col min="11015" max="11261" width="8.75" style="95"/>
    <col min="11262" max="11262" width="8.375" style="95" customWidth="1"/>
    <col min="11263" max="11263" width="37.875" style="95" customWidth="1"/>
    <col min="11264" max="11264" width="18.625" style="95" customWidth="1"/>
    <col min="11265" max="11265" width="11.75" style="95" customWidth="1"/>
    <col min="11266" max="11266" width="13.875" style="95" bestFit="1" customWidth="1"/>
    <col min="11267" max="11267" width="9.875" style="95" customWidth="1"/>
    <col min="11268" max="11268" width="18.125" style="95" customWidth="1"/>
    <col min="11269" max="11269" width="8.75" style="95"/>
    <col min="11270" max="11270" width="8.75" style="95" customWidth="1"/>
    <col min="11271" max="11517" width="8.75" style="95"/>
    <col min="11518" max="11518" width="8.375" style="95" customWidth="1"/>
    <col min="11519" max="11519" width="37.875" style="95" customWidth="1"/>
    <col min="11520" max="11520" width="18.625" style="95" customWidth="1"/>
    <col min="11521" max="11521" width="11.75" style="95" customWidth="1"/>
    <col min="11522" max="11522" width="13.875" style="95" bestFit="1" customWidth="1"/>
    <col min="11523" max="11523" width="9.875" style="95" customWidth="1"/>
    <col min="11524" max="11524" width="18.125" style="95" customWidth="1"/>
    <col min="11525" max="11525" width="8.75" style="95"/>
    <col min="11526" max="11526" width="8.75" style="95" customWidth="1"/>
    <col min="11527" max="11773" width="8.75" style="95"/>
    <col min="11774" max="11774" width="8.375" style="95" customWidth="1"/>
    <col min="11775" max="11775" width="37.875" style="95" customWidth="1"/>
    <col min="11776" max="11776" width="18.625" style="95" customWidth="1"/>
    <col min="11777" max="11777" width="11.75" style="95" customWidth="1"/>
    <col min="11778" max="11778" width="13.875" style="95" bestFit="1" customWidth="1"/>
    <col min="11779" max="11779" width="9.875" style="95" customWidth="1"/>
    <col min="11780" max="11780" width="18.125" style="95" customWidth="1"/>
    <col min="11781" max="11781" width="8.75" style="95"/>
    <col min="11782" max="11782" width="8.75" style="95" customWidth="1"/>
    <col min="11783" max="12029" width="8.75" style="95"/>
    <col min="12030" max="12030" width="8.375" style="95" customWidth="1"/>
    <col min="12031" max="12031" width="37.875" style="95" customWidth="1"/>
    <col min="12032" max="12032" width="18.625" style="95" customWidth="1"/>
    <col min="12033" max="12033" width="11.75" style="95" customWidth="1"/>
    <col min="12034" max="12034" width="13.875" style="95" bestFit="1" customWidth="1"/>
    <col min="12035" max="12035" width="9.875" style="95" customWidth="1"/>
    <col min="12036" max="12036" width="18.125" style="95" customWidth="1"/>
    <col min="12037" max="12037" width="8.75" style="95"/>
    <col min="12038" max="12038" width="8.75" style="95" customWidth="1"/>
    <col min="12039" max="12285" width="8.75" style="95"/>
    <col min="12286" max="12286" width="8.375" style="95" customWidth="1"/>
    <col min="12287" max="12287" width="37.875" style="95" customWidth="1"/>
    <col min="12288" max="12288" width="18.625" style="95" customWidth="1"/>
    <col min="12289" max="12289" width="11.75" style="95" customWidth="1"/>
    <col min="12290" max="12290" width="13.875" style="95" bestFit="1" customWidth="1"/>
    <col min="12291" max="12291" width="9.875" style="95" customWidth="1"/>
    <col min="12292" max="12292" width="18.125" style="95" customWidth="1"/>
    <col min="12293" max="12293" width="8.75" style="95"/>
    <col min="12294" max="12294" width="8.75" style="95" customWidth="1"/>
    <col min="12295" max="12541" width="8.75" style="95"/>
    <col min="12542" max="12542" width="8.375" style="95" customWidth="1"/>
    <col min="12543" max="12543" width="37.875" style="95" customWidth="1"/>
    <col min="12544" max="12544" width="18.625" style="95" customWidth="1"/>
    <col min="12545" max="12545" width="11.75" style="95" customWidth="1"/>
    <col min="12546" max="12546" width="13.875" style="95" bestFit="1" customWidth="1"/>
    <col min="12547" max="12547" width="9.875" style="95" customWidth="1"/>
    <col min="12548" max="12548" width="18.125" style="95" customWidth="1"/>
    <col min="12549" max="12549" width="8.75" style="95"/>
    <col min="12550" max="12550" width="8.75" style="95" customWidth="1"/>
    <col min="12551" max="12797" width="8.75" style="95"/>
    <col min="12798" max="12798" width="8.375" style="95" customWidth="1"/>
    <col min="12799" max="12799" width="37.875" style="95" customWidth="1"/>
    <col min="12800" max="12800" width="18.625" style="95" customWidth="1"/>
    <col min="12801" max="12801" width="11.75" style="95" customWidth="1"/>
    <col min="12802" max="12802" width="13.875" style="95" bestFit="1" customWidth="1"/>
    <col min="12803" max="12803" width="9.875" style="95" customWidth="1"/>
    <col min="12804" max="12804" width="18.125" style="95" customWidth="1"/>
    <col min="12805" max="12805" width="8.75" style="95"/>
    <col min="12806" max="12806" width="8.75" style="95" customWidth="1"/>
    <col min="12807" max="13053" width="8.75" style="95"/>
    <col min="13054" max="13054" width="8.375" style="95" customWidth="1"/>
    <col min="13055" max="13055" width="37.875" style="95" customWidth="1"/>
    <col min="13056" max="13056" width="18.625" style="95" customWidth="1"/>
    <col min="13057" max="13057" width="11.75" style="95" customWidth="1"/>
    <col min="13058" max="13058" width="13.875" style="95" bestFit="1" customWidth="1"/>
    <col min="13059" max="13059" width="9.875" style="95" customWidth="1"/>
    <col min="13060" max="13060" width="18.125" style="95" customWidth="1"/>
    <col min="13061" max="13061" width="8.75" style="95"/>
    <col min="13062" max="13062" width="8.75" style="95" customWidth="1"/>
    <col min="13063" max="13309" width="8.75" style="95"/>
    <col min="13310" max="13310" width="8.375" style="95" customWidth="1"/>
    <col min="13311" max="13311" width="37.875" style="95" customWidth="1"/>
    <col min="13312" max="13312" width="18.625" style="95" customWidth="1"/>
    <col min="13313" max="13313" width="11.75" style="95" customWidth="1"/>
    <col min="13314" max="13314" width="13.875" style="95" bestFit="1" customWidth="1"/>
    <col min="13315" max="13315" width="9.875" style="95" customWidth="1"/>
    <col min="13316" max="13316" width="18.125" style="95" customWidth="1"/>
    <col min="13317" max="13317" width="8.75" style="95"/>
    <col min="13318" max="13318" width="8.75" style="95" customWidth="1"/>
    <col min="13319" max="13565" width="8.75" style="95"/>
    <col min="13566" max="13566" width="8.375" style="95" customWidth="1"/>
    <col min="13567" max="13567" width="37.875" style="95" customWidth="1"/>
    <col min="13568" max="13568" width="18.625" style="95" customWidth="1"/>
    <col min="13569" max="13569" width="11.75" style="95" customWidth="1"/>
    <col min="13570" max="13570" width="13.875" style="95" bestFit="1" customWidth="1"/>
    <col min="13571" max="13571" width="9.875" style="95" customWidth="1"/>
    <col min="13572" max="13572" width="18.125" style="95" customWidth="1"/>
    <col min="13573" max="13573" width="8.75" style="95"/>
    <col min="13574" max="13574" width="8.75" style="95" customWidth="1"/>
    <col min="13575" max="13821" width="8.75" style="95"/>
    <col min="13822" max="13822" width="8.375" style="95" customWidth="1"/>
    <col min="13823" max="13823" width="37.875" style="95" customWidth="1"/>
    <col min="13824" max="13824" width="18.625" style="95" customWidth="1"/>
    <col min="13825" max="13825" width="11.75" style="95" customWidth="1"/>
    <col min="13826" max="13826" width="13.875" style="95" bestFit="1" customWidth="1"/>
    <col min="13827" max="13827" width="9.875" style="95" customWidth="1"/>
    <col min="13828" max="13828" width="18.125" style="95" customWidth="1"/>
    <col min="13829" max="13829" width="8.75" style="95"/>
    <col min="13830" max="13830" width="8.75" style="95" customWidth="1"/>
    <col min="13831" max="14077" width="8.75" style="95"/>
    <col min="14078" max="14078" width="8.375" style="95" customWidth="1"/>
    <col min="14079" max="14079" width="37.875" style="95" customWidth="1"/>
    <col min="14080" max="14080" width="18.625" style="95" customWidth="1"/>
    <col min="14081" max="14081" width="11.75" style="95" customWidth="1"/>
    <col min="14082" max="14082" width="13.875" style="95" bestFit="1" customWidth="1"/>
    <col min="14083" max="14083" width="9.875" style="95" customWidth="1"/>
    <col min="14084" max="14084" width="18.125" style="95" customWidth="1"/>
    <col min="14085" max="14085" width="8.75" style="95"/>
    <col min="14086" max="14086" width="8.75" style="95" customWidth="1"/>
    <col min="14087" max="14333" width="8.75" style="95"/>
    <col min="14334" max="14334" width="8.375" style="95" customWidth="1"/>
    <col min="14335" max="14335" width="37.875" style="95" customWidth="1"/>
    <col min="14336" max="14336" width="18.625" style="95" customWidth="1"/>
    <col min="14337" max="14337" width="11.75" style="95" customWidth="1"/>
    <col min="14338" max="14338" width="13.875" style="95" bestFit="1" customWidth="1"/>
    <col min="14339" max="14339" width="9.875" style="95" customWidth="1"/>
    <col min="14340" max="14340" width="18.125" style="95" customWidth="1"/>
    <col min="14341" max="14341" width="8.75" style="95"/>
    <col min="14342" max="14342" width="8.75" style="95" customWidth="1"/>
    <col min="14343" max="14589" width="8.75" style="95"/>
    <col min="14590" max="14590" width="8.375" style="95" customWidth="1"/>
    <col min="14591" max="14591" width="37.875" style="95" customWidth="1"/>
    <col min="14592" max="14592" width="18.625" style="95" customWidth="1"/>
    <col min="14593" max="14593" width="11.75" style="95" customWidth="1"/>
    <col min="14594" max="14594" width="13.875" style="95" bestFit="1" customWidth="1"/>
    <col min="14595" max="14595" width="9.875" style="95" customWidth="1"/>
    <col min="14596" max="14596" width="18.125" style="95" customWidth="1"/>
    <col min="14597" max="14597" width="8.75" style="95"/>
    <col min="14598" max="14598" width="8.75" style="95" customWidth="1"/>
    <col min="14599" max="14845" width="8.75" style="95"/>
    <col min="14846" max="14846" width="8.375" style="95" customWidth="1"/>
    <col min="14847" max="14847" width="37.875" style="95" customWidth="1"/>
    <col min="14848" max="14848" width="18.625" style="95" customWidth="1"/>
    <col min="14849" max="14849" width="11.75" style="95" customWidth="1"/>
    <col min="14850" max="14850" width="13.875" style="95" bestFit="1" customWidth="1"/>
    <col min="14851" max="14851" width="9.875" style="95" customWidth="1"/>
    <col min="14852" max="14852" width="18.125" style="95" customWidth="1"/>
    <col min="14853" max="14853" width="8.75" style="95"/>
    <col min="14854" max="14854" width="8.75" style="95" customWidth="1"/>
    <col min="14855" max="15101" width="8.75" style="95"/>
    <col min="15102" max="15102" width="8.375" style="95" customWidth="1"/>
    <col min="15103" max="15103" width="37.875" style="95" customWidth="1"/>
    <col min="15104" max="15104" width="18.625" style="95" customWidth="1"/>
    <col min="15105" max="15105" width="11.75" style="95" customWidth="1"/>
    <col min="15106" max="15106" width="13.875" style="95" bestFit="1" customWidth="1"/>
    <col min="15107" max="15107" width="9.875" style="95" customWidth="1"/>
    <col min="15108" max="15108" width="18.125" style="95" customWidth="1"/>
    <col min="15109" max="15109" width="8.75" style="95"/>
    <col min="15110" max="15110" width="8.75" style="95" customWidth="1"/>
    <col min="15111" max="15357" width="8.75" style="95"/>
    <col min="15358" max="15358" width="8.375" style="95" customWidth="1"/>
    <col min="15359" max="15359" width="37.875" style="95" customWidth="1"/>
    <col min="15360" max="15360" width="18.625" style="95" customWidth="1"/>
    <col min="15361" max="15361" width="11.75" style="95" customWidth="1"/>
    <col min="15362" max="15362" width="13.875" style="95" bestFit="1" customWidth="1"/>
    <col min="15363" max="15363" width="9.875" style="95" customWidth="1"/>
    <col min="15364" max="15364" width="18.125" style="95" customWidth="1"/>
    <col min="15365" max="15365" width="8.75" style="95"/>
    <col min="15366" max="15366" width="8.75" style="95" customWidth="1"/>
    <col min="15367" max="15613" width="8.75" style="95"/>
    <col min="15614" max="15614" width="8.375" style="95" customWidth="1"/>
    <col min="15615" max="15615" width="37.875" style="95" customWidth="1"/>
    <col min="15616" max="15616" width="18.625" style="95" customWidth="1"/>
    <col min="15617" max="15617" width="11.75" style="95" customWidth="1"/>
    <col min="15618" max="15618" width="13.875" style="95" bestFit="1" customWidth="1"/>
    <col min="15619" max="15619" width="9.875" style="95" customWidth="1"/>
    <col min="15620" max="15620" width="18.125" style="95" customWidth="1"/>
    <col min="15621" max="15621" width="8.75" style="95"/>
    <col min="15622" max="15622" width="8.75" style="95" customWidth="1"/>
    <col min="15623" max="15869" width="8.75" style="95"/>
    <col min="15870" max="15870" width="8.375" style="95" customWidth="1"/>
    <col min="15871" max="15871" width="37.875" style="95" customWidth="1"/>
    <col min="15872" max="15872" width="18.625" style="95" customWidth="1"/>
    <col min="15873" max="15873" width="11.75" style="95" customWidth="1"/>
    <col min="15874" max="15874" width="13.875" style="95" bestFit="1" customWidth="1"/>
    <col min="15875" max="15875" width="9.875" style="95" customWidth="1"/>
    <col min="15876" max="15876" width="18.125" style="95" customWidth="1"/>
    <col min="15877" max="15877" width="8.75" style="95"/>
    <col min="15878" max="15878" width="8.75" style="95" customWidth="1"/>
    <col min="15879" max="16125" width="8.75" style="95"/>
    <col min="16126" max="16126" width="8.375" style="95" customWidth="1"/>
    <col min="16127" max="16127" width="37.875" style="95" customWidth="1"/>
    <col min="16128" max="16128" width="18.625" style="95" customWidth="1"/>
    <col min="16129" max="16129" width="11.75" style="95" customWidth="1"/>
    <col min="16130" max="16130" width="13.875" style="95" bestFit="1" customWidth="1"/>
    <col min="16131" max="16131" width="9.875" style="95" customWidth="1"/>
    <col min="16132" max="16132" width="18.125" style="95" customWidth="1"/>
    <col min="16133" max="16133" width="8.75" style="95"/>
    <col min="16134" max="16134" width="8.75" style="95" customWidth="1"/>
    <col min="16135" max="16384" width="8.75" style="95"/>
  </cols>
  <sheetData>
    <row r="1" spans="1:8" ht="78" customHeight="1">
      <c r="B1" s="113" t="s">
        <v>1203</v>
      </c>
      <c r="C1" s="101"/>
      <c r="D1" s="101"/>
      <c r="E1" s="114"/>
      <c r="F1" s="114"/>
      <c r="G1" s="115"/>
    </row>
    <row r="2" spans="1:8" ht="15" customHeight="1">
      <c r="A2" s="98" t="s">
        <v>187</v>
      </c>
      <c r="B2" s="93"/>
      <c r="C2" s="101"/>
      <c r="D2" s="101"/>
      <c r="E2" s="114"/>
      <c r="F2" s="114"/>
      <c r="G2" s="115"/>
    </row>
    <row r="3" spans="1:8" ht="15" customHeight="1">
      <c r="B3" s="93"/>
      <c r="C3" s="101"/>
      <c r="D3" s="101"/>
      <c r="E3" s="114"/>
      <c r="F3" s="114"/>
      <c r="G3" s="115"/>
    </row>
    <row r="4" spans="1:8" ht="15" customHeight="1">
      <c r="A4" s="97"/>
      <c r="B4" s="93"/>
      <c r="C4" s="101"/>
      <c r="D4" s="101"/>
      <c r="E4" s="114"/>
      <c r="F4" s="114"/>
      <c r="G4" s="115"/>
    </row>
    <row r="5" spans="1:8" s="104" customFormat="1" ht="17.25" customHeight="1">
      <c r="A5" s="311" t="s">
        <v>97</v>
      </c>
      <c r="B5" s="311"/>
      <c r="C5" s="311"/>
      <c r="D5" s="311"/>
      <c r="E5" s="311"/>
      <c r="F5" s="311"/>
      <c r="G5" s="311"/>
      <c r="H5" s="103"/>
    </row>
    <row r="6" spans="1:8" s="104" customFormat="1" ht="17.25" customHeight="1">
      <c r="A6" s="100"/>
      <c r="B6" s="100"/>
      <c r="C6" s="116" t="s">
        <v>1029</v>
      </c>
      <c r="D6" s="100"/>
      <c r="E6" s="100"/>
      <c r="F6" s="100"/>
      <c r="G6" s="100"/>
      <c r="H6" s="103"/>
    </row>
    <row r="7" spans="1:8" s="104" customFormat="1" ht="17.25" customHeight="1">
      <c r="A7" s="100"/>
      <c r="B7" s="100"/>
      <c r="C7" s="100"/>
      <c r="D7" s="100"/>
      <c r="E7" s="100"/>
      <c r="F7" s="100"/>
      <c r="G7" s="100"/>
      <c r="H7" s="103"/>
    </row>
    <row r="8" spans="1:8" s="104" customFormat="1" ht="17.25" customHeight="1">
      <c r="A8" s="103"/>
      <c r="B8" s="100"/>
      <c r="C8" s="102"/>
      <c r="D8" s="102"/>
      <c r="E8" s="117"/>
      <c r="F8" s="117"/>
      <c r="G8" s="118"/>
      <c r="H8" s="103"/>
    </row>
    <row r="9" spans="1:8" s="127" customFormat="1" ht="17.25" customHeight="1">
      <c r="A9" s="119" t="s">
        <v>98</v>
      </c>
      <c r="B9" s="120" t="s">
        <v>99</v>
      </c>
      <c r="C9" s="121" t="s">
        <v>100</v>
      </c>
      <c r="D9" s="122" t="s">
        <v>101</v>
      </c>
      <c r="E9" s="123" t="s">
        <v>102</v>
      </c>
      <c r="F9" s="124" t="s">
        <v>103</v>
      </c>
      <c r="G9" s="125" t="s">
        <v>104</v>
      </c>
      <c r="H9" s="126"/>
    </row>
    <row r="10" spans="1:8" s="135" customFormat="1" ht="17.100000000000001" customHeight="1">
      <c r="A10" s="128" t="s">
        <v>143</v>
      </c>
      <c r="B10" s="129" t="s">
        <v>144</v>
      </c>
      <c r="C10" s="130" t="s">
        <v>146</v>
      </c>
      <c r="D10" s="131" t="s">
        <v>145</v>
      </c>
      <c r="E10" s="305">
        <f>'2.1-VGU-REK'!G16</f>
        <v>0</v>
      </c>
      <c r="F10" s="132">
        <f>E10*0.22</f>
        <v>0</v>
      </c>
      <c r="G10" s="133">
        <f t="shared" ref="G10:G14" si="0">SUM(E10:F10)</f>
        <v>0</v>
      </c>
      <c r="H10" s="134"/>
    </row>
    <row r="11" spans="1:8" s="135" customFormat="1" ht="12.75">
      <c r="A11" s="136" t="s">
        <v>147</v>
      </c>
      <c r="B11" s="137" t="s">
        <v>465</v>
      </c>
      <c r="C11" s="138" t="s">
        <v>105</v>
      </c>
      <c r="D11" s="139" t="s">
        <v>155</v>
      </c>
      <c r="E11" s="166">
        <f>'2.2.1-Prepust M 0'!G15</f>
        <v>0</v>
      </c>
      <c r="F11" s="132">
        <f t="shared" ref="F11:F13" si="1">E11*0.22</f>
        <v>0</v>
      </c>
      <c r="G11" s="141">
        <f t="shared" si="0"/>
        <v>0</v>
      </c>
      <c r="H11" s="134"/>
    </row>
    <row r="12" spans="1:8" s="135" customFormat="1" ht="25.5">
      <c r="A12" s="136" t="s">
        <v>148</v>
      </c>
      <c r="B12" s="137" t="s">
        <v>466</v>
      </c>
      <c r="C12" s="138" t="s">
        <v>105</v>
      </c>
      <c r="D12" s="139" t="s">
        <v>156</v>
      </c>
      <c r="E12" s="166">
        <f>'2.2.2-Prepust M 1'!G16</f>
        <v>0</v>
      </c>
      <c r="F12" s="132">
        <f t="shared" si="1"/>
        <v>0</v>
      </c>
      <c r="G12" s="141">
        <f t="shared" si="0"/>
        <v>0</v>
      </c>
      <c r="H12" s="134"/>
    </row>
    <row r="13" spans="1:8" s="135" customFormat="1" ht="17.100000000000001" customHeight="1">
      <c r="A13" s="136" t="s">
        <v>149</v>
      </c>
      <c r="B13" s="137" t="s">
        <v>467</v>
      </c>
      <c r="C13" s="138" t="s">
        <v>105</v>
      </c>
      <c r="D13" s="139" t="s">
        <v>157</v>
      </c>
      <c r="E13" s="166">
        <f>'2.2.3-Prepust M 2'!G15</f>
        <v>0</v>
      </c>
      <c r="F13" s="132">
        <f t="shared" si="1"/>
        <v>0</v>
      </c>
      <c r="G13" s="141">
        <f t="shared" si="0"/>
        <v>0</v>
      </c>
      <c r="H13" s="134"/>
    </row>
    <row r="14" spans="1:8" s="135" customFormat="1" ht="12.75">
      <c r="A14" s="136" t="s">
        <v>150</v>
      </c>
      <c r="B14" s="137" t="s">
        <v>468</v>
      </c>
      <c r="C14" s="138" t="s">
        <v>105</v>
      </c>
      <c r="D14" s="139" t="s">
        <v>158</v>
      </c>
      <c r="E14" s="166">
        <f>'2.2.4-Prepust M 2.1'!G14</f>
        <v>0</v>
      </c>
      <c r="F14" s="140">
        <f>E14*0.22</f>
        <v>0</v>
      </c>
      <c r="G14" s="141">
        <f t="shared" si="0"/>
        <v>0</v>
      </c>
      <c r="H14" s="134"/>
    </row>
    <row r="15" spans="1:8" s="135" customFormat="1" ht="12.75">
      <c r="A15" s="136" t="s">
        <v>151</v>
      </c>
      <c r="B15" s="137" t="s">
        <v>469</v>
      </c>
      <c r="C15" s="138" t="s">
        <v>105</v>
      </c>
      <c r="D15" s="139" t="s">
        <v>159</v>
      </c>
      <c r="E15" s="166">
        <f>'2.2.5-Prepust M 3'!G15</f>
        <v>0</v>
      </c>
      <c r="F15" s="140">
        <f>E15*0.22</f>
        <v>0</v>
      </c>
      <c r="G15" s="141">
        <f>SUM(E15:F15)</f>
        <v>0</v>
      </c>
      <c r="H15" s="134"/>
    </row>
    <row r="16" spans="1:8" s="135" customFormat="1" ht="12.75">
      <c r="A16" s="136"/>
      <c r="B16" s="137" t="s">
        <v>252</v>
      </c>
      <c r="C16" s="138" t="s">
        <v>105</v>
      </c>
      <c r="D16" s="139" t="s">
        <v>159</v>
      </c>
      <c r="E16" s="166">
        <f>'2.2.5-URED. PARCELE 2635.2'!G14</f>
        <v>0</v>
      </c>
      <c r="F16" s="140">
        <f>E16*0.22</f>
        <v>0</v>
      </c>
      <c r="G16" s="141">
        <f>SUM(E16:F16)</f>
        <v>0</v>
      </c>
      <c r="H16" s="134"/>
    </row>
    <row r="17" spans="1:11" s="135" customFormat="1" ht="12.75">
      <c r="A17" s="136" t="s">
        <v>152</v>
      </c>
      <c r="B17" s="137" t="s">
        <v>481</v>
      </c>
      <c r="C17" s="138" t="s">
        <v>105</v>
      </c>
      <c r="D17" s="139" t="s">
        <v>160</v>
      </c>
      <c r="E17" s="166">
        <f>'2.2.6-MOST M 4'!G13</f>
        <v>0</v>
      </c>
      <c r="F17" s="140">
        <f t="shared" ref="F17:F31" si="2">E17*0.22</f>
        <v>0</v>
      </c>
      <c r="G17" s="141">
        <f t="shared" ref="G17:G31" si="3">SUM(E17:F17)</f>
        <v>0</v>
      </c>
      <c r="H17" s="134"/>
    </row>
    <row r="18" spans="1:11" s="135" customFormat="1" ht="12.75">
      <c r="A18" s="136" t="s">
        <v>153</v>
      </c>
      <c r="B18" s="137" t="s">
        <v>482</v>
      </c>
      <c r="C18" s="138" t="s">
        <v>105</v>
      </c>
      <c r="D18" s="139" t="s">
        <v>161</v>
      </c>
      <c r="E18" s="166">
        <f>'2.2.7-Brv M 4.1'!G15</f>
        <v>0</v>
      </c>
      <c r="F18" s="140">
        <f t="shared" si="2"/>
        <v>0</v>
      </c>
      <c r="G18" s="141">
        <f t="shared" si="3"/>
        <v>0</v>
      </c>
      <c r="H18" s="134"/>
    </row>
    <row r="19" spans="1:11" s="135" customFormat="1" ht="12.75">
      <c r="A19" s="136" t="s">
        <v>154</v>
      </c>
      <c r="B19" s="137" t="s">
        <v>476</v>
      </c>
      <c r="C19" s="138" t="s">
        <v>105</v>
      </c>
      <c r="D19" s="139" t="s">
        <v>162</v>
      </c>
      <c r="E19" s="166">
        <f>'2.2.8-Prepust M 5'!G15</f>
        <v>0</v>
      </c>
      <c r="F19" s="140">
        <f t="shared" si="2"/>
        <v>0</v>
      </c>
      <c r="G19" s="141">
        <f t="shared" si="3"/>
        <v>0</v>
      </c>
      <c r="H19" s="134"/>
    </row>
    <row r="20" spans="1:11" s="135" customFormat="1" ht="25.5">
      <c r="A20" s="136" t="s">
        <v>175</v>
      </c>
      <c r="B20" s="137" t="s">
        <v>475</v>
      </c>
      <c r="C20" s="138" t="s">
        <v>105</v>
      </c>
      <c r="D20" s="139" t="s">
        <v>163</v>
      </c>
      <c r="E20" s="166">
        <f>'2.2.9-Prepust M 6'!G15</f>
        <v>0</v>
      </c>
      <c r="F20" s="140">
        <f t="shared" si="2"/>
        <v>0</v>
      </c>
      <c r="G20" s="141">
        <f t="shared" si="3"/>
        <v>0</v>
      </c>
      <c r="H20" s="134"/>
    </row>
    <row r="21" spans="1:11" s="135" customFormat="1" ht="38.25">
      <c r="A21" s="136" t="s">
        <v>176</v>
      </c>
      <c r="B21" s="137" t="s">
        <v>474</v>
      </c>
      <c r="C21" s="138" t="s">
        <v>105</v>
      </c>
      <c r="D21" s="139" t="s">
        <v>164</v>
      </c>
      <c r="E21" s="166">
        <f>'2.2.10-Prepust M 7'!G15</f>
        <v>0</v>
      </c>
      <c r="F21" s="140">
        <f t="shared" si="2"/>
        <v>0</v>
      </c>
      <c r="G21" s="141">
        <f t="shared" si="3"/>
        <v>0</v>
      </c>
      <c r="H21" s="134"/>
    </row>
    <row r="22" spans="1:11" s="135" customFormat="1" ht="25.5">
      <c r="A22" s="136" t="s">
        <v>177</v>
      </c>
      <c r="B22" s="137" t="s">
        <v>473</v>
      </c>
      <c r="C22" s="138" t="s">
        <v>105</v>
      </c>
      <c r="D22" s="139" t="s">
        <v>165</v>
      </c>
      <c r="E22" s="166">
        <f>'2.2.11-Prepust M 8'!G15</f>
        <v>0</v>
      </c>
      <c r="F22" s="140">
        <f t="shared" si="2"/>
        <v>0</v>
      </c>
      <c r="G22" s="141">
        <f t="shared" si="3"/>
        <v>0</v>
      </c>
      <c r="H22" s="134"/>
    </row>
    <row r="23" spans="1:11" s="135" customFormat="1" ht="12.75">
      <c r="A23" s="136" t="s">
        <v>178</v>
      </c>
      <c r="B23" s="137" t="s">
        <v>472</v>
      </c>
      <c r="C23" s="138" t="s">
        <v>105</v>
      </c>
      <c r="D23" s="139" t="s">
        <v>166</v>
      </c>
      <c r="E23" s="166">
        <f>'2.2.12-MOST M 9a'!G15</f>
        <v>0</v>
      </c>
      <c r="F23" s="140">
        <f t="shared" si="2"/>
        <v>0</v>
      </c>
      <c r="G23" s="141">
        <f t="shared" si="3"/>
        <v>0</v>
      </c>
      <c r="H23" s="134"/>
    </row>
    <row r="24" spans="1:11" s="135" customFormat="1" ht="12.75">
      <c r="A24" s="136"/>
      <c r="B24" s="137" t="s">
        <v>462</v>
      </c>
      <c r="C24" s="138" t="s">
        <v>253</v>
      </c>
      <c r="D24" s="139" t="s">
        <v>166</v>
      </c>
      <c r="E24" s="166">
        <f>'2.2.12-CESTA ob mostu M9a'!E24:F24</f>
        <v>0</v>
      </c>
      <c r="F24" s="140">
        <f t="shared" ref="F24:F29" si="4">E24*0.22</f>
        <v>0</v>
      </c>
      <c r="G24" s="141">
        <f t="shared" ref="G24:G29" si="5">SUM(E24:F24)</f>
        <v>0</v>
      </c>
      <c r="H24" s="134"/>
    </row>
    <row r="25" spans="1:11" s="135" customFormat="1" ht="12.75">
      <c r="A25" s="136" t="s">
        <v>179</v>
      </c>
      <c r="B25" s="137" t="s">
        <v>470</v>
      </c>
      <c r="C25" s="138" t="s">
        <v>105</v>
      </c>
      <c r="D25" s="139" t="s">
        <v>167</v>
      </c>
      <c r="E25" s="166">
        <f>'2.2.13-Brv M 9b'!G15</f>
        <v>0</v>
      </c>
      <c r="F25" s="140">
        <f t="shared" si="4"/>
        <v>0</v>
      </c>
      <c r="G25" s="141">
        <f t="shared" si="5"/>
        <v>0</v>
      </c>
      <c r="H25" s="134"/>
    </row>
    <row r="26" spans="1:11" s="135" customFormat="1" ht="12.75">
      <c r="A26" s="136" t="s">
        <v>180</v>
      </c>
      <c r="B26" s="137" t="s">
        <v>464</v>
      </c>
      <c r="C26" s="138" t="s">
        <v>105</v>
      </c>
      <c r="D26" s="139" t="s">
        <v>168</v>
      </c>
      <c r="E26" s="166">
        <f>'2.2.14-Prepust M 10'!G15</f>
        <v>0</v>
      </c>
      <c r="F26" s="140">
        <f t="shared" si="4"/>
        <v>0</v>
      </c>
      <c r="G26" s="141">
        <f t="shared" si="5"/>
        <v>0</v>
      </c>
      <c r="H26" s="134"/>
    </row>
    <row r="27" spans="1:11" s="135" customFormat="1" ht="12.75">
      <c r="A27" s="136" t="s">
        <v>181</v>
      </c>
      <c r="B27" s="137" t="s">
        <v>471</v>
      </c>
      <c r="C27" s="138" t="s">
        <v>105</v>
      </c>
      <c r="D27" s="139" t="s">
        <v>169</v>
      </c>
      <c r="E27" s="166">
        <f>'2.2.15-Most M 11'!G15</f>
        <v>0</v>
      </c>
      <c r="F27" s="140">
        <f t="shared" si="4"/>
        <v>0</v>
      </c>
      <c r="G27" s="141">
        <f t="shared" si="5"/>
        <v>0</v>
      </c>
      <c r="H27" s="134"/>
    </row>
    <row r="28" spans="1:11" s="135" customFormat="1" ht="12.75">
      <c r="A28" s="136" t="s">
        <v>182</v>
      </c>
      <c r="B28" s="137" t="s">
        <v>500</v>
      </c>
      <c r="C28" s="138" t="s">
        <v>105</v>
      </c>
      <c r="D28" s="139" t="s">
        <v>170</v>
      </c>
      <c r="E28" s="166">
        <f>'2.2.16-Prepust M 12'!G15</f>
        <v>0</v>
      </c>
      <c r="F28" s="140">
        <f t="shared" si="4"/>
        <v>0</v>
      </c>
      <c r="G28" s="141">
        <f t="shared" si="5"/>
        <v>0</v>
      </c>
      <c r="H28" s="134"/>
    </row>
    <row r="29" spans="1:11" s="135" customFormat="1" ht="12.75">
      <c r="A29" s="136" t="s">
        <v>183</v>
      </c>
      <c r="B29" s="137" t="s">
        <v>463</v>
      </c>
      <c r="C29" s="138" t="s">
        <v>105</v>
      </c>
      <c r="D29" s="139" t="s">
        <v>171</v>
      </c>
      <c r="E29" s="166">
        <f>'2.2.17-Brv M 13'!G14</f>
        <v>0</v>
      </c>
      <c r="F29" s="140">
        <f t="shared" si="4"/>
        <v>0</v>
      </c>
      <c r="G29" s="141">
        <f t="shared" si="5"/>
        <v>0</v>
      </c>
      <c r="H29" s="134"/>
    </row>
    <row r="30" spans="1:11" s="135" customFormat="1" ht="12.75">
      <c r="A30" s="136" t="s">
        <v>184</v>
      </c>
      <c r="B30" s="137" t="s">
        <v>477</v>
      </c>
      <c r="C30" s="138" t="s">
        <v>105</v>
      </c>
      <c r="D30" s="139" t="s">
        <v>172</v>
      </c>
      <c r="E30" s="166">
        <f>'2.2.18-Prepust M 14'!G15</f>
        <v>0</v>
      </c>
      <c r="F30" s="140">
        <f t="shared" si="2"/>
        <v>0</v>
      </c>
      <c r="G30" s="141">
        <f t="shared" si="3"/>
        <v>0</v>
      </c>
      <c r="H30" s="134"/>
    </row>
    <row r="31" spans="1:11" s="135" customFormat="1" ht="12.75">
      <c r="A31" s="136" t="s">
        <v>185</v>
      </c>
      <c r="B31" s="137" t="s">
        <v>478</v>
      </c>
      <c r="C31" s="138" t="s">
        <v>105</v>
      </c>
      <c r="D31" s="139" t="s">
        <v>173</v>
      </c>
      <c r="E31" s="166">
        <f>'2.2.19-Prepust M 15'!G15</f>
        <v>0</v>
      </c>
      <c r="F31" s="140">
        <f t="shared" si="2"/>
        <v>0</v>
      </c>
      <c r="G31" s="141">
        <f t="shared" si="3"/>
        <v>0</v>
      </c>
      <c r="H31" s="134"/>
    </row>
    <row r="32" spans="1:11" s="135" customFormat="1" ht="12.75">
      <c r="A32" s="136" t="s">
        <v>186</v>
      </c>
      <c r="B32" s="137" t="s">
        <v>479</v>
      </c>
      <c r="C32" s="138" t="s">
        <v>105</v>
      </c>
      <c r="D32" s="139" t="s">
        <v>174</v>
      </c>
      <c r="E32" s="166">
        <f>'2.2.20-Prepust M 16'!G15</f>
        <v>0</v>
      </c>
      <c r="F32" s="140">
        <f t="shared" ref="F32:F36" si="6">E32*0.22</f>
        <v>0</v>
      </c>
      <c r="G32" s="141">
        <f t="shared" ref="G32:G36" si="7">SUM(E32:F32)</f>
        <v>0</v>
      </c>
      <c r="H32" s="134"/>
      <c r="K32" s="172"/>
    </row>
    <row r="33" spans="1:11" s="135" customFormat="1" ht="12.75">
      <c r="A33" s="136" t="s">
        <v>254</v>
      </c>
      <c r="B33" s="137" t="s">
        <v>480</v>
      </c>
      <c r="C33" s="138" t="s">
        <v>105</v>
      </c>
      <c r="D33" s="139" t="s">
        <v>255</v>
      </c>
      <c r="E33" s="197">
        <f>'2.2.21-Prepust M 5.1'!G14</f>
        <v>0</v>
      </c>
      <c r="F33" s="140">
        <f t="shared" si="6"/>
        <v>0</v>
      </c>
      <c r="G33" s="141">
        <f t="shared" si="7"/>
        <v>0</v>
      </c>
      <c r="H33" s="134"/>
      <c r="K33" s="172"/>
    </row>
    <row r="34" spans="1:11" s="135" customFormat="1" ht="25.5">
      <c r="A34" s="136" t="s">
        <v>453</v>
      </c>
      <c r="B34" s="297" t="s">
        <v>455</v>
      </c>
      <c r="C34" s="296" t="s">
        <v>105</v>
      </c>
      <c r="D34" s="139" t="s">
        <v>454</v>
      </c>
      <c r="F34" s="140"/>
      <c r="G34" s="141"/>
      <c r="H34" s="134"/>
      <c r="K34" s="172"/>
    </row>
    <row r="35" spans="1:11" s="135" customFormat="1" ht="12.75">
      <c r="A35" s="136"/>
      <c r="B35" s="137" t="s">
        <v>779</v>
      </c>
      <c r="C35" s="138" t="s">
        <v>253</v>
      </c>
      <c r="D35" s="139"/>
      <c r="E35" s="166">
        <f>'2.2.22.1-Cesta obm. P116-P126'!E26</f>
        <v>0</v>
      </c>
      <c r="F35" s="140">
        <f t="shared" si="6"/>
        <v>0</v>
      </c>
      <c r="G35" s="141">
        <f t="shared" si="7"/>
        <v>0</v>
      </c>
      <c r="H35" s="134"/>
    </row>
    <row r="36" spans="1:11" s="135" customFormat="1" ht="25.5">
      <c r="A36" s="136"/>
      <c r="B36" s="137" t="s">
        <v>790</v>
      </c>
      <c r="C36" s="138" t="s">
        <v>105</v>
      </c>
      <c r="D36" s="139"/>
      <c r="E36" s="166">
        <f>'2.2.22.2-Opor.konstr.nad cesto'!G14</f>
        <v>0</v>
      </c>
      <c r="F36" s="140">
        <f t="shared" si="6"/>
        <v>0</v>
      </c>
      <c r="G36" s="141">
        <f t="shared" si="7"/>
        <v>0</v>
      </c>
      <c r="H36" s="134"/>
    </row>
    <row r="37" spans="1:11" s="135" customFormat="1" ht="25.5">
      <c r="A37" s="136"/>
      <c r="B37" s="137" t="s">
        <v>789</v>
      </c>
      <c r="C37" s="138" t="s">
        <v>105</v>
      </c>
      <c r="D37" s="139"/>
      <c r="E37" s="166">
        <f>'2.2.22.3-Podr.konstr.vodotok'!G14</f>
        <v>0</v>
      </c>
      <c r="F37" s="140">
        <f>E37*0.22</f>
        <v>0</v>
      </c>
      <c r="G37" s="141">
        <f>SUM(E37:F37)</f>
        <v>0</v>
      </c>
      <c r="H37" s="134"/>
    </row>
    <row r="38" spans="1:11" s="135" customFormat="1" ht="12.75">
      <c r="A38" s="136" t="s">
        <v>1172</v>
      </c>
      <c r="B38" s="137" t="s">
        <v>458</v>
      </c>
      <c r="C38" s="138" t="s">
        <v>146</v>
      </c>
      <c r="D38" s="139" t="s">
        <v>460</v>
      </c>
      <c r="E38" s="166">
        <f>'2.3-VODOVOD'!G14</f>
        <v>0</v>
      </c>
      <c r="F38" s="140">
        <f>E38*0.22</f>
        <v>0</v>
      </c>
      <c r="G38" s="141">
        <f>SUM(E38:F38)</f>
        <v>0</v>
      </c>
      <c r="H38" s="134"/>
      <c r="K38" s="172"/>
    </row>
    <row r="39" spans="1:11" s="135" customFormat="1" ht="12.75">
      <c r="A39" s="136" t="s">
        <v>1173</v>
      </c>
      <c r="B39" s="137" t="s">
        <v>459</v>
      </c>
      <c r="C39" s="138" t="s">
        <v>146</v>
      </c>
      <c r="D39" s="139" t="s">
        <v>461</v>
      </c>
      <c r="E39" s="166">
        <f>'2.4-KANALIZACIJA'!G14</f>
        <v>0</v>
      </c>
      <c r="F39" s="140">
        <f>E39*0.22</f>
        <v>0</v>
      </c>
      <c r="G39" s="141">
        <f>SUM(E39:F39)</f>
        <v>0</v>
      </c>
      <c r="H39" s="134"/>
      <c r="K39" s="172"/>
    </row>
    <row r="40" spans="1:11" s="135" customFormat="1" ht="12.75">
      <c r="A40" s="136" t="s">
        <v>456</v>
      </c>
      <c r="B40" s="137" t="s">
        <v>499</v>
      </c>
      <c r="C40" s="138" t="s">
        <v>146</v>
      </c>
      <c r="D40" s="139" t="s">
        <v>457</v>
      </c>
      <c r="E40" s="197">
        <f>'3.1-TK VODI'!G14</f>
        <v>0</v>
      </c>
      <c r="F40" s="140">
        <f t="shared" ref="F40" si="8">E40*0.22</f>
        <v>0</v>
      </c>
      <c r="G40" s="141">
        <f t="shared" ref="G40" si="9">SUM(E40:F40)</f>
        <v>0</v>
      </c>
      <c r="H40" s="134"/>
    </row>
    <row r="41" spans="1:11" s="135" customFormat="1" ht="17.25" customHeight="1">
      <c r="A41" s="154"/>
      <c r="B41" s="155" t="s">
        <v>107</v>
      </c>
      <c r="C41" s="156"/>
      <c r="D41" s="156"/>
      <c r="E41" s="157">
        <f>SUM(E10:E40)*0.1</f>
        <v>0</v>
      </c>
      <c r="F41" s="132">
        <f>E41*0.22</f>
        <v>0</v>
      </c>
      <c r="G41" s="133">
        <f>SUM(E41:F41)</f>
        <v>0</v>
      </c>
      <c r="H41" s="134"/>
    </row>
    <row r="42" spans="1:11" s="146" customFormat="1" ht="17.25" customHeight="1">
      <c r="A42" s="142"/>
      <c r="B42" s="143"/>
      <c r="C42" s="144"/>
      <c r="D42" s="145"/>
      <c r="E42" s="158">
        <f>SUM(E10:E41)</f>
        <v>0</v>
      </c>
      <c r="F42" s="158">
        <f>SUM(F10:F41)</f>
        <v>0</v>
      </c>
      <c r="G42" s="158">
        <f>SUM(G10:G41)</f>
        <v>0</v>
      </c>
      <c r="H42" s="142"/>
    </row>
    <row r="43" spans="1:11" ht="17.25" customHeight="1">
      <c r="A43" s="92"/>
      <c r="B43" s="93"/>
      <c r="C43" s="94"/>
      <c r="D43" s="94"/>
      <c r="E43" s="114"/>
      <c r="F43" s="114"/>
      <c r="G43" s="115"/>
      <c r="H43" s="92"/>
    </row>
    <row r="44" spans="1:11" ht="17.25" customHeight="1">
      <c r="B44" s="93"/>
      <c r="C44" s="94"/>
      <c r="D44" s="94"/>
      <c r="E44" s="95"/>
      <c r="F44" s="159" t="s">
        <v>106</v>
      </c>
      <c r="G44" s="158">
        <f>F42+E42</f>
        <v>0</v>
      </c>
      <c r="H44" s="92"/>
    </row>
    <row r="45" spans="1:11" ht="17.25" customHeight="1">
      <c r="A45" s="198" t="s">
        <v>1193</v>
      </c>
      <c r="B45" s="93"/>
      <c r="C45" s="94"/>
      <c r="D45" s="94"/>
      <c r="E45" s="114"/>
      <c r="F45" s="114"/>
      <c r="G45" s="115"/>
      <c r="H45" s="92"/>
    </row>
    <row r="46" spans="1:11" ht="17.25" customHeight="1">
      <c r="B46" s="147"/>
      <c r="C46" s="94"/>
      <c r="D46" s="94"/>
      <c r="E46" s="114"/>
      <c r="F46" s="114"/>
      <c r="G46" s="115"/>
      <c r="H46" s="92"/>
    </row>
    <row r="47" spans="1:11" ht="17.25" customHeight="1">
      <c r="A47" s="105"/>
      <c r="B47" s="93"/>
      <c r="C47" s="94"/>
      <c r="D47" s="94"/>
      <c r="E47" s="114"/>
      <c r="F47" s="114"/>
      <c r="G47" s="115"/>
      <c r="H47" s="92"/>
    </row>
    <row r="48" spans="1:11" ht="17.25" customHeight="1">
      <c r="A48" s="105"/>
      <c r="B48" s="93"/>
      <c r="C48" s="94"/>
      <c r="D48" s="94"/>
      <c r="E48" s="114"/>
      <c r="F48" s="114"/>
      <c r="G48" s="115"/>
      <c r="H48" s="92"/>
    </row>
    <row r="49" spans="1:8" ht="17.45" customHeight="1">
      <c r="A49" s="312"/>
      <c r="B49" s="312"/>
      <c r="C49" s="312"/>
      <c r="D49" s="312"/>
      <c r="E49" s="312"/>
      <c r="F49" s="312"/>
      <c r="G49" s="312"/>
    </row>
    <row r="50" spans="1:8" ht="17.25" customHeight="1">
      <c r="A50" s="92"/>
      <c r="B50" s="93"/>
      <c r="C50" s="94"/>
      <c r="D50" s="94"/>
      <c r="E50" s="114"/>
      <c r="F50" s="114"/>
      <c r="G50" s="115"/>
      <c r="H50" s="92"/>
    </row>
    <row r="51" spans="1:8">
      <c r="A51" s="92"/>
      <c r="B51" s="93"/>
      <c r="C51" s="94"/>
      <c r="D51" s="94"/>
      <c r="E51" s="114"/>
      <c r="F51" s="114"/>
      <c r="G51" s="115"/>
      <c r="H51" s="92"/>
    </row>
    <row r="52" spans="1:8">
      <c r="A52" s="92"/>
      <c r="B52" s="93"/>
      <c r="C52" s="94"/>
      <c r="D52" s="94"/>
      <c r="E52" s="114"/>
      <c r="F52" s="114"/>
      <c r="G52" s="115"/>
      <c r="H52" s="92"/>
    </row>
    <row r="53" spans="1:8">
      <c r="A53" s="92"/>
      <c r="B53" s="93"/>
      <c r="C53" s="94"/>
      <c r="D53" s="94"/>
      <c r="E53" s="114"/>
      <c r="F53" s="114"/>
      <c r="G53" s="115"/>
      <c r="H53" s="92"/>
    </row>
    <row r="54" spans="1:8">
      <c r="A54" s="92"/>
      <c r="B54" s="93"/>
      <c r="C54" s="94"/>
      <c r="D54" s="94"/>
      <c r="E54" s="114"/>
      <c r="F54" s="114"/>
      <c r="G54" s="115"/>
      <c r="H54" s="92"/>
    </row>
    <row r="55" spans="1:8">
      <c r="A55" s="92"/>
      <c r="B55" s="93"/>
      <c r="C55" s="94"/>
      <c r="D55" s="94"/>
      <c r="E55" s="114"/>
      <c r="F55" s="114"/>
      <c r="G55" s="115"/>
      <c r="H55" s="92"/>
    </row>
    <row r="56" spans="1:8">
      <c r="A56" s="92"/>
      <c r="B56" s="93"/>
      <c r="C56" s="94"/>
      <c r="D56" s="94"/>
      <c r="E56" s="114"/>
      <c r="F56" s="114"/>
      <c r="G56" s="115"/>
      <c r="H56" s="92"/>
    </row>
    <row r="57" spans="1:8">
      <c r="A57" s="92"/>
      <c r="B57" s="93"/>
      <c r="C57" s="94"/>
      <c r="D57" s="94"/>
      <c r="E57" s="114"/>
      <c r="F57" s="114"/>
      <c r="G57" s="115"/>
      <c r="H57" s="92"/>
    </row>
    <row r="58" spans="1:8">
      <c r="A58" s="92"/>
      <c r="B58" s="93"/>
      <c r="C58" s="94"/>
      <c r="D58" s="94"/>
      <c r="E58" s="114"/>
      <c r="F58" s="114"/>
      <c r="G58" s="115"/>
      <c r="H58" s="92"/>
    </row>
    <row r="59" spans="1:8">
      <c r="A59" s="92"/>
      <c r="B59" s="93"/>
      <c r="C59" s="94"/>
      <c r="D59" s="94"/>
      <c r="E59" s="114"/>
      <c r="F59" s="114"/>
      <c r="G59" s="115"/>
      <c r="H59" s="92"/>
    </row>
    <row r="60" spans="1:8">
      <c r="A60" s="92"/>
      <c r="B60" s="93"/>
      <c r="C60" s="94"/>
      <c r="D60" s="94"/>
      <c r="E60" s="114"/>
      <c r="F60" s="114"/>
      <c r="G60" s="115"/>
      <c r="H60" s="92"/>
    </row>
    <row r="61" spans="1:8">
      <c r="A61" s="92"/>
      <c r="B61" s="93"/>
      <c r="C61" s="94"/>
      <c r="D61" s="94"/>
      <c r="E61" s="114"/>
      <c r="F61" s="114"/>
      <c r="G61" s="115"/>
      <c r="H61" s="92"/>
    </row>
    <row r="62" spans="1:8">
      <c r="A62" s="92"/>
      <c r="B62" s="93"/>
      <c r="C62" s="94"/>
      <c r="D62" s="94"/>
      <c r="E62" s="114"/>
      <c r="F62" s="114"/>
      <c r="G62" s="115"/>
      <c r="H62" s="92"/>
    </row>
    <row r="63" spans="1:8">
      <c r="A63" s="92"/>
      <c r="B63" s="93"/>
      <c r="C63" s="94"/>
      <c r="D63" s="94"/>
      <c r="E63" s="114"/>
      <c r="F63" s="114"/>
      <c r="G63" s="115"/>
      <c r="H63" s="92"/>
    </row>
    <row r="64" spans="1:8">
      <c r="A64" s="92"/>
      <c r="B64" s="93"/>
      <c r="C64" s="94"/>
      <c r="D64" s="94"/>
      <c r="E64" s="114"/>
      <c r="F64" s="114"/>
      <c r="G64" s="115"/>
      <c r="H64" s="92"/>
    </row>
    <row r="65" spans="1:8">
      <c r="A65" s="92"/>
      <c r="B65" s="93"/>
      <c r="C65" s="94"/>
      <c r="D65" s="94"/>
      <c r="E65" s="114"/>
      <c r="F65" s="114"/>
      <c r="G65" s="115"/>
      <c r="H65" s="92"/>
    </row>
    <row r="66" spans="1:8">
      <c r="A66" s="92"/>
      <c r="B66" s="93"/>
      <c r="C66" s="94"/>
      <c r="D66" s="94"/>
      <c r="E66" s="114"/>
      <c r="F66" s="114"/>
      <c r="G66" s="115"/>
      <c r="H66" s="92"/>
    </row>
    <row r="67" spans="1:8">
      <c r="A67" s="92"/>
      <c r="B67" s="93"/>
      <c r="C67" s="94"/>
      <c r="D67" s="94"/>
      <c r="E67" s="114"/>
      <c r="F67" s="114"/>
      <c r="G67" s="115"/>
      <c r="H67" s="92"/>
    </row>
    <row r="68" spans="1:8">
      <c r="A68" s="92"/>
      <c r="B68" s="93"/>
      <c r="C68" s="94"/>
      <c r="D68" s="94"/>
      <c r="E68" s="114"/>
      <c r="F68" s="114"/>
      <c r="G68" s="115"/>
      <c r="H68" s="92"/>
    </row>
    <row r="69" spans="1:8">
      <c r="A69" s="92"/>
      <c r="B69" s="93"/>
      <c r="C69" s="94"/>
      <c r="D69" s="94"/>
      <c r="E69" s="114"/>
      <c r="F69" s="114"/>
      <c r="G69" s="115"/>
      <c r="H69" s="92"/>
    </row>
    <row r="70" spans="1:8">
      <c r="A70" s="92"/>
      <c r="B70" s="93"/>
      <c r="C70" s="94"/>
      <c r="D70" s="94"/>
      <c r="E70" s="114"/>
      <c r="F70" s="114"/>
      <c r="G70" s="115"/>
      <c r="H70" s="92"/>
    </row>
    <row r="71" spans="1:8">
      <c r="A71" s="92"/>
      <c r="B71" s="93"/>
      <c r="C71" s="94"/>
      <c r="D71" s="94"/>
      <c r="E71" s="114"/>
      <c r="F71" s="114"/>
      <c r="G71" s="115"/>
      <c r="H71" s="92"/>
    </row>
    <row r="72" spans="1:8">
      <c r="A72" s="92"/>
      <c r="B72" s="93"/>
      <c r="C72" s="94"/>
      <c r="D72" s="94"/>
      <c r="E72" s="114"/>
      <c r="F72" s="114"/>
      <c r="G72" s="115"/>
      <c r="H72" s="92"/>
    </row>
    <row r="73" spans="1:8">
      <c r="A73" s="92"/>
      <c r="B73" s="93"/>
      <c r="C73" s="94"/>
      <c r="D73" s="94"/>
      <c r="E73" s="114"/>
      <c r="F73" s="114"/>
      <c r="G73" s="115"/>
      <c r="H73" s="92"/>
    </row>
    <row r="74" spans="1:8">
      <c r="A74" s="92"/>
      <c r="B74" s="93"/>
      <c r="C74" s="94"/>
      <c r="D74" s="94"/>
      <c r="E74" s="114"/>
      <c r="F74" s="114"/>
      <c r="G74" s="115"/>
      <c r="H74" s="92"/>
    </row>
    <row r="75" spans="1:8">
      <c r="A75" s="92"/>
      <c r="B75" s="93"/>
      <c r="C75" s="94"/>
      <c r="D75" s="94"/>
      <c r="E75" s="114"/>
      <c r="F75" s="114"/>
      <c r="G75" s="115"/>
      <c r="H75" s="92"/>
    </row>
    <row r="76" spans="1:8">
      <c r="A76" s="92"/>
      <c r="B76" s="93"/>
      <c r="C76" s="94"/>
      <c r="D76" s="94"/>
      <c r="E76" s="114"/>
      <c r="F76" s="114"/>
      <c r="G76" s="115"/>
      <c r="H76" s="92"/>
    </row>
    <row r="77" spans="1:8">
      <c r="A77" s="92"/>
      <c r="B77" s="93"/>
      <c r="C77" s="94"/>
      <c r="D77" s="94"/>
      <c r="E77" s="114"/>
      <c r="F77" s="114"/>
      <c r="G77" s="115"/>
      <c r="H77" s="92"/>
    </row>
    <row r="78" spans="1:8">
      <c r="A78" s="92"/>
      <c r="B78" s="93"/>
      <c r="C78" s="94"/>
      <c r="D78" s="94"/>
      <c r="E78" s="114"/>
      <c r="F78" s="114"/>
      <c r="G78" s="115"/>
      <c r="H78" s="92"/>
    </row>
    <row r="90" spans="2:7" s="108" customFormat="1" ht="12.75">
      <c r="B90" s="106"/>
      <c r="C90" s="107"/>
      <c r="D90" s="107"/>
      <c r="E90" s="148"/>
      <c r="F90" s="148"/>
      <c r="G90" s="149"/>
    </row>
    <row r="92" spans="2:7" s="99" customFormat="1" ht="12.75">
      <c r="B92" s="109"/>
      <c r="C92" s="110"/>
      <c r="D92" s="110"/>
      <c r="E92" s="150"/>
      <c r="F92" s="150"/>
      <c r="G92" s="151"/>
    </row>
    <row r="93" spans="2:7">
      <c r="C93" s="111"/>
      <c r="D93" s="111"/>
    </row>
    <row r="106" spans="2:7" s="108" customFormat="1" ht="12.75">
      <c r="B106" s="106"/>
      <c r="C106" s="107"/>
      <c r="D106" s="107"/>
      <c r="E106" s="148"/>
      <c r="F106" s="148"/>
      <c r="G106" s="149"/>
    </row>
    <row r="108" spans="2:7" s="99" customFormat="1" ht="12.75">
      <c r="B108" s="109"/>
      <c r="C108" s="110"/>
      <c r="D108" s="110"/>
      <c r="E108" s="150"/>
      <c r="F108" s="150"/>
      <c r="G108" s="151"/>
    </row>
    <row r="109" spans="2:7">
      <c r="C109" s="111"/>
      <c r="D109" s="111"/>
    </row>
    <row r="173" spans="2:7" s="108" customFormat="1" ht="12.75">
      <c r="B173" s="106"/>
      <c r="C173" s="107"/>
      <c r="D173" s="107"/>
      <c r="E173" s="148"/>
      <c r="F173" s="148"/>
      <c r="G173" s="149"/>
    </row>
    <row r="175" spans="2:7" s="99" customFormat="1" ht="12.75">
      <c r="B175" s="109"/>
      <c r="C175" s="110"/>
      <c r="D175" s="110"/>
      <c r="E175" s="150"/>
      <c r="F175" s="150"/>
      <c r="G175" s="151"/>
    </row>
    <row r="176" spans="2:7">
      <c r="C176" s="111"/>
      <c r="D176" s="111"/>
    </row>
    <row r="184" spans="2:7" s="108" customFormat="1" ht="12.75">
      <c r="B184" s="106"/>
      <c r="C184" s="107"/>
      <c r="D184" s="107"/>
      <c r="E184" s="148"/>
      <c r="F184" s="148"/>
      <c r="G184" s="149"/>
    </row>
  </sheetData>
  <mergeCells count="2">
    <mergeCell ref="A5:G5"/>
    <mergeCell ref="A49:G49"/>
  </mergeCells>
  <printOptions horizontalCentered="1"/>
  <pageMargins left="0" right="0.39370078740157483" top="0.78740157480314965" bottom="0.98425196850393704" header="0.39370078740157483" footer="0.59055118110236227"/>
  <pageSetup paperSize="9" orientation="landscape" useFirstPageNumber="1" r:id="rId1"/>
  <headerFooter alignWithMargins="0">
    <oddFooter>&amp;C&amp;K000000004.2160    T.2.2&amp;R&amp;K000000Str.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sheetPr>
  <dimension ref="A4:I48"/>
  <sheetViews>
    <sheetView topLeftCell="A4" workbookViewId="0">
      <selection activeCell="H23" sqref="H23"/>
    </sheetView>
  </sheetViews>
  <sheetFormatPr defaultColWidth="8.75" defaultRowHeight="15"/>
  <cols>
    <col min="1" max="1" width="5.875" style="83" customWidth="1"/>
    <col min="2" max="2" width="9.875" style="79" customWidth="1"/>
    <col min="3" max="3" width="29.625" style="83" customWidth="1"/>
    <col min="4" max="4" width="4.5" style="81" customWidth="1"/>
    <col min="5" max="5" width="1.25" style="182"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B4" s="71" t="s">
        <v>36</v>
      </c>
      <c r="C4" s="72"/>
      <c r="D4" s="173"/>
      <c r="E4" s="174"/>
      <c r="F4" s="174"/>
      <c r="G4" s="174"/>
    </row>
    <row r="5" spans="1:9" s="11" customFormat="1" ht="51" customHeight="1">
      <c r="B5" s="313" t="s">
        <v>1204</v>
      </c>
      <c r="C5" s="314"/>
      <c r="D5" s="314"/>
      <c r="E5" s="314"/>
      <c r="F5" s="314"/>
      <c r="G5" s="314"/>
    </row>
    <row r="6" spans="1:9" s="11" customFormat="1" ht="15.75">
      <c r="B6" s="71" t="s">
        <v>510</v>
      </c>
      <c r="C6" s="72"/>
      <c r="D6" s="173"/>
      <c r="E6" s="174"/>
      <c r="F6" s="174"/>
      <c r="G6" s="174"/>
    </row>
    <row r="7" spans="1:9" s="11" customFormat="1" ht="15.75">
      <c r="B7" s="71"/>
      <c r="C7" s="72"/>
      <c r="D7" s="173"/>
      <c r="E7" s="174"/>
      <c r="F7" s="174"/>
      <c r="G7" s="174"/>
    </row>
    <row r="8" spans="1:9" s="11" customFormat="1" ht="15.75">
      <c r="B8" s="71"/>
      <c r="C8" s="72"/>
      <c r="D8" s="173"/>
      <c r="E8" s="174"/>
      <c r="F8" s="174"/>
      <c r="G8" s="174"/>
    </row>
    <row r="9" spans="1:9" s="11" customFormat="1" ht="15.75">
      <c r="B9" s="71"/>
      <c r="C9" s="72" t="s">
        <v>525</v>
      </c>
      <c r="D9" s="173"/>
      <c r="E9" s="174"/>
      <c r="F9" s="174"/>
      <c r="G9" s="174"/>
    </row>
    <row r="10" spans="1:9" s="11" customFormat="1" ht="15.75">
      <c r="B10" s="71"/>
      <c r="C10" s="72"/>
      <c r="D10" s="173"/>
      <c r="E10" s="174"/>
      <c r="F10" s="174"/>
      <c r="G10" s="174"/>
    </row>
    <row r="11" spans="1:9" s="11" customFormat="1" ht="15.75">
      <c r="B11" s="71"/>
      <c r="C11" s="72"/>
      <c r="D11" s="173"/>
      <c r="E11" s="174"/>
      <c r="F11" s="174"/>
      <c r="G11" s="174"/>
    </row>
    <row r="12" spans="1:9" s="12" customFormat="1" ht="15.75">
      <c r="A12" s="11"/>
      <c r="B12" s="71" t="s">
        <v>838</v>
      </c>
      <c r="C12" s="72"/>
      <c r="D12" s="173"/>
      <c r="E12" s="174"/>
      <c r="F12" s="174"/>
      <c r="G12" s="175">
        <f>'2.1.1-VGU-D'!G16</f>
        <v>0</v>
      </c>
      <c r="I12" s="13"/>
    </row>
    <row r="13" spans="1:9" s="12" customFormat="1" ht="15.75">
      <c r="A13" s="11"/>
      <c r="B13" s="71" t="s">
        <v>1066</v>
      </c>
      <c r="C13" s="72"/>
      <c r="D13" s="173"/>
      <c r="E13" s="174"/>
      <c r="F13" s="174"/>
      <c r="G13" s="175">
        <f>'2.1.2-VGU-O'!G12</f>
        <v>0</v>
      </c>
      <c r="I13" s="13"/>
    </row>
    <row r="14" spans="1:9" s="12" customFormat="1" ht="15.75">
      <c r="A14" s="11"/>
      <c r="B14" s="71" t="s">
        <v>1067</v>
      </c>
      <c r="C14" s="72"/>
      <c r="D14" s="173"/>
      <c r="E14" s="174"/>
      <c r="F14" s="174"/>
      <c r="G14" s="175">
        <f>'2.1.3-VGU-G'!G15</f>
        <v>0</v>
      </c>
      <c r="I14" s="13"/>
    </row>
    <row r="15" spans="1:9" s="12" customFormat="1" ht="15.75">
      <c r="A15" s="11"/>
      <c r="B15" s="176"/>
      <c r="C15" s="177"/>
      <c r="D15" s="177"/>
      <c r="E15" s="178"/>
      <c r="F15" s="178"/>
      <c r="G15" s="179"/>
      <c r="I15" s="13"/>
    </row>
    <row r="16" spans="1:9" s="12" customFormat="1" ht="16.5" thickBot="1">
      <c r="A16" s="11"/>
      <c r="B16" s="71" t="s">
        <v>4</v>
      </c>
      <c r="C16" s="72"/>
      <c r="D16" s="173"/>
      <c r="E16" s="174"/>
      <c r="F16" s="174"/>
      <c r="G16" s="180">
        <f>SUM(G12:G15)</f>
        <v>0</v>
      </c>
      <c r="I16" s="174"/>
    </row>
    <row r="17" spans="1:9" s="12" customFormat="1" ht="16.5" thickTop="1">
      <c r="A17" s="11"/>
      <c r="B17" s="71"/>
      <c r="C17" s="72"/>
      <c r="D17" s="173"/>
      <c r="E17" s="174"/>
      <c r="F17" s="174"/>
      <c r="G17" s="174"/>
      <c r="I17" s="13"/>
    </row>
    <row r="18" spans="1:9" s="12" customFormat="1" ht="15.75">
      <c r="A18" s="11"/>
      <c r="B18" s="71" t="s">
        <v>103</v>
      </c>
      <c r="C18" s="72"/>
      <c r="D18" s="173"/>
      <c r="E18" s="174"/>
      <c r="F18" s="174"/>
      <c r="G18" s="175">
        <f>G16*0.22</f>
        <v>0</v>
      </c>
      <c r="I18" s="13"/>
    </row>
    <row r="19" spans="1:9" s="12" customFormat="1" ht="15.75">
      <c r="A19" s="11"/>
      <c r="B19" s="176"/>
      <c r="C19" s="177"/>
      <c r="D19" s="177"/>
      <c r="E19" s="178"/>
      <c r="F19" s="178"/>
      <c r="G19" s="179"/>
      <c r="I19" s="13"/>
    </row>
    <row r="20" spans="1:9" s="12" customFormat="1" ht="16.5" thickBot="1">
      <c r="A20" s="11"/>
      <c r="B20" s="71" t="s">
        <v>5</v>
      </c>
      <c r="C20" s="72"/>
      <c r="D20" s="173"/>
      <c r="E20" s="174"/>
      <c r="F20" s="174"/>
      <c r="G20" s="180">
        <f>SUM(G16:G19)</f>
        <v>0</v>
      </c>
      <c r="I20" s="13"/>
    </row>
    <row r="21" spans="1:9" s="12" customFormat="1" ht="16.5" thickTop="1">
      <c r="A21" s="11"/>
      <c r="B21" s="71"/>
      <c r="C21" s="72"/>
      <c r="D21" s="173"/>
      <c r="E21" s="174"/>
      <c r="F21" s="174"/>
      <c r="G21" s="174"/>
      <c r="I21" s="13"/>
    </row>
    <row r="22" spans="1:9" s="12" customFormat="1" ht="15.75">
      <c r="A22" s="11"/>
      <c r="B22" s="71"/>
      <c r="C22" s="72"/>
      <c r="D22" s="173"/>
      <c r="E22" s="174"/>
      <c r="F22" s="174"/>
      <c r="G22" s="174"/>
      <c r="I22" s="13"/>
    </row>
    <row r="23" spans="1:9" s="12" customFormat="1" ht="15.75">
      <c r="A23" s="11"/>
      <c r="B23" s="71"/>
      <c r="C23" s="72"/>
      <c r="D23" s="173"/>
      <c r="E23" s="174"/>
      <c r="F23" s="174"/>
      <c r="G23" s="174"/>
      <c r="I23" s="13"/>
    </row>
    <row r="24" spans="1:9" s="12" customFormat="1" ht="15.75">
      <c r="A24" s="11"/>
      <c r="B24" s="71"/>
      <c r="C24" s="72"/>
      <c r="D24" s="173"/>
      <c r="E24" s="174"/>
      <c r="F24" s="174"/>
      <c r="G24" s="174"/>
      <c r="I24" s="13"/>
    </row>
    <row r="25" spans="1:9" s="14" customFormat="1" ht="15.75">
      <c r="A25" s="83"/>
      <c r="B25" s="71" t="s">
        <v>1193</v>
      </c>
      <c r="C25" s="42"/>
      <c r="D25" s="83"/>
      <c r="E25" s="181"/>
      <c r="F25" s="182"/>
      <c r="G25" s="182"/>
    </row>
    <row r="26" spans="1:9" s="3" customFormat="1" ht="15.75">
      <c r="A26" s="11"/>
      <c r="B26" s="71"/>
      <c r="C26" s="72"/>
      <c r="D26" s="173"/>
      <c r="E26" s="174"/>
      <c r="F26" s="174"/>
      <c r="G26" s="174"/>
      <c r="I26" s="15"/>
    </row>
    <row r="27" spans="1:9" s="3" customFormat="1" ht="15.75">
      <c r="A27" s="11"/>
      <c r="B27" s="71"/>
      <c r="C27" s="72"/>
      <c r="D27" s="173"/>
      <c r="E27" s="174"/>
      <c r="F27" s="174"/>
      <c r="G27" s="174"/>
      <c r="I27" s="15"/>
    </row>
    <row r="28" spans="1:9" s="3" customFormat="1" ht="15.75">
      <c r="A28" s="11"/>
      <c r="B28" s="71"/>
      <c r="C28" s="72"/>
      <c r="D28" s="173"/>
      <c r="E28" s="174"/>
      <c r="F28" s="174"/>
      <c r="G28" s="174"/>
      <c r="I28" s="15"/>
    </row>
    <row r="29" spans="1:9" s="3" customFormat="1" ht="15.75">
      <c r="A29" s="11"/>
      <c r="B29" s="71"/>
      <c r="C29" s="72"/>
      <c r="D29" s="173"/>
      <c r="E29" s="174"/>
      <c r="F29" s="174"/>
      <c r="G29" s="174"/>
      <c r="I29" s="15"/>
    </row>
    <row r="30" spans="1:9" s="3" customFormat="1" ht="15.75">
      <c r="A30" s="11"/>
      <c r="B30" s="71"/>
      <c r="C30" s="72"/>
      <c r="D30" s="173"/>
      <c r="E30" s="174"/>
      <c r="F30" s="174"/>
      <c r="G30" s="174"/>
      <c r="I30" s="15"/>
    </row>
    <row r="31" spans="1:9" s="3" customFormat="1" ht="15.75">
      <c r="A31" s="11"/>
      <c r="B31" s="71"/>
      <c r="C31" s="72"/>
      <c r="D31" s="173"/>
      <c r="E31" s="174"/>
      <c r="F31" s="174"/>
      <c r="G31" s="174"/>
      <c r="I31" s="15"/>
    </row>
    <row r="32" spans="1:9" s="3" customFormat="1" ht="15.75">
      <c r="A32" s="11"/>
      <c r="B32" s="71"/>
      <c r="C32" s="72"/>
      <c r="D32" s="173"/>
      <c r="E32" s="174"/>
      <c r="F32" s="174"/>
      <c r="G32" s="174"/>
      <c r="I32" s="15"/>
    </row>
    <row r="33" spans="1:9" s="3" customFormat="1" ht="15.75">
      <c r="A33" s="11"/>
      <c r="B33" s="71"/>
      <c r="C33" s="72"/>
      <c r="D33" s="173"/>
      <c r="E33" s="174"/>
      <c r="F33" s="174"/>
      <c r="G33" s="174"/>
      <c r="I33" s="15"/>
    </row>
    <row r="34" spans="1:9" s="3" customFormat="1" ht="15.75">
      <c r="A34" s="11"/>
      <c r="B34" s="71"/>
      <c r="C34" s="72"/>
      <c r="D34" s="173"/>
      <c r="E34" s="174"/>
      <c r="F34" s="174"/>
      <c r="G34" s="174"/>
      <c r="I34" s="15"/>
    </row>
    <row r="35" spans="1:9" s="3" customFormat="1" ht="15.75">
      <c r="A35" s="11"/>
      <c r="B35" s="71"/>
      <c r="C35" s="72"/>
      <c r="D35" s="173"/>
      <c r="E35" s="174"/>
      <c r="F35" s="174"/>
      <c r="G35" s="174"/>
      <c r="I35" s="15"/>
    </row>
    <row r="36" spans="1:9" s="3" customFormat="1" ht="15.75">
      <c r="A36" s="11"/>
      <c r="B36" s="71"/>
      <c r="C36" s="72"/>
      <c r="D36" s="173"/>
      <c r="E36" s="174"/>
      <c r="F36" s="174"/>
      <c r="G36" s="174"/>
      <c r="I36" s="15"/>
    </row>
    <row r="37" spans="1:9" s="3" customFormat="1" ht="15.75">
      <c r="A37" s="11"/>
      <c r="B37" s="71"/>
      <c r="C37" s="72"/>
      <c r="D37" s="173"/>
      <c r="E37" s="174"/>
      <c r="F37" s="174"/>
      <c r="G37" s="174"/>
      <c r="I37" s="15"/>
    </row>
    <row r="38" spans="1:9" s="3" customFormat="1" ht="15.75">
      <c r="A38" s="11"/>
      <c r="B38" s="71"/>
      <c r="C38" s="72"/>
      <c r="D38" s="173"/>
      <c r="E38" s="174"/>
      <c r="F38" s="174"/>
      <c r="G38" s="174"/>
      <c r="I38" s="15"/>
    </row>
    <row r="39" spans="1:9" s="3" customFormat="1" ht="15.75">
      <c r="A39" s="11"/>
      <c r="B39" s="71"/>
      <c r="C39" s="72"/>
      <c r="D39" s="173"/>
      <c r="E39" s="174"/>
      <c r="F39" s="174"/>
      <c r="G39" s="174"/>
      <c r="I39" s="15"/>
    </row>
    <row r="40" spans="1:9" s="3" customFormat="1" ht="15.75">
      <c r="A40" s="11"/>
      <c r="B40" s="71"/>
      <c r="C40" s="72"/>
      <c r="D40" s="173"/>
      <c r="E40" s="174"/>
      <c r="F40" s="174"/>
      <c r="G40" s="174"/>
      <c r="I40" s="15"/>
    </row>
    <row r="41" spans="1:9" s="3" customFormat="1" ht="15.75">
      <c r="A41" s="11"/>
      <c r="B41" s="71"/>
      <c r="C41" s="72"/>
      <c r="D41" s="173"/>
      <c r="E41" s="174"/>
      <c r="F41" s="174"/>
      <c r="G41" s="174"/>
      <c r="I41" s="15"/>
    </row>
    <row r="42" spans="1:9" s="3" customFormat="1" ht="15.75">
      <c r="A42" s="11"/>
      <c r="B42" s="71"/>
      <c r="C42" s="72"/>
      <c r="D42" s="173"/>
      <c r="E42" s="174"/>
      <c r="F42" s="174"/>
      <c r="G42" s="174"/>
      <c r="I42" s="15"/>
    </row>
    <row r="43" spans="1:9" s="3" customFormat="1" ht="15.75">
      <c r="A43" s="11"/>
      <c r="B43" s="71"/>
      <c r="C43" s="72"/>
      <c r="D43" s="173"/>
      <c r="E43" s="174"/>
      <c r="F43" s="174"/>
      <c r="G43" s="174"/>
      <c r="I43" s="15"/>
    </row>
    <row r="44" spans="1:9" s="3" customFormat="1" ht="15.75">
      <c r="A44" s="11"/>
      <c r="B44" s="71"/>
      <c r="C44" s="72"/>
      <c r="D44" s="173"/>
      <c r="E44" s="174"/>
      <c r="F44" s="174"/>
      <c r="G44" s="174"/>
      <c r="I44" s="15"/>
    </row>
    <row r="45" spans="1:9" s="3" customFormat="1" ht="15.75">
      <c r="A45" s="11"/>
      <c r="B45" s="71"/>
      <c r="C45" s="72"/>
      <c r="D45" s="173"/>
      <c r="E45" s="174"/>
      <c r="F45" s="174"/>
      <c r="G45" s="174"/>
      <c r="I45" s="15"/>
    </row>
    <row r="46" spans="1:9" s="3" customFormat="1" ht="15.75">
      <c r="A46" s="11"/>
      <c r="B46" s="71"/>
      <c r="C46" s="72"/>
      <c r="D46" s="173"/>
      <c r="E46" s="174"/>
      <c r="F46" s="174"/>
      <c r="G46" s="174"/>
      <c r="I46" s="15"/>
    </row>
    <row r="47" spans="1:9" s="18" customFormat="1" ht="15.75">
      <c r="A47" s="11"/>
      <c r="B47" s="71"/>
      <c r="C47" s="11"/>
      <c r="D47" s="72"/>
      <c r="E47" s="174"/>
      <c r="F47" s="174"/>
      <c r="G47" s="174"/>
      <c r="H47" s="16"/>
      <c r="I47" s="17"/>
    </row>
    <row r="48" spans="1:9">
      <c r="C48" s="1"/>
      <c r="D48" s="1"/>
      <c r="E48" s="1"/>
      <c r="F48" s="1"/>
    </row>
  </sheetData>
  <mergeCells count="1">
    <mergeCell ref="B5:G5"/>
  </mergeCells>
  <pageMargins left="0.59055118110236227" right="0.39370078740157483" top="1.3779527559055118" bottom="0.78740157480314965" header="0.51181102362204722" footer="0.47244094488188981"/>
  <pageSetup paperSize="9" scale="99" orientation="portrait" useFirstPageNumber="1" verticalDpi="1200" r:id="rId1"/>
  <headerFooter alignWithMargins="0">
    <oddHeader>&amp;R&amp;"Arial,Krepko"&amp;10&amp;K000000&amp;A</oddHeader>
    <oddFooter>&amp;C&amp;K000000004.2160      T2.2&amp;R&amp;K000000Str.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79998168889431442"/>
  </sheetPr>
  <dimension ref="A4:M192"/>
  <sheetViews>
    <sheetView showGridLines="0" view="pageBreakPreview" topLeftCell="A121" zoomScale="85" zoomScaleNormal="100" zoomScaleSheetLayoutView="85" workbookViewId="0">
      <selection activeCell="E124" sqref="E124"/>
    </sheetView>
  </sheetViews>
  <sheetFormatPr defaultColWidth="8.75" defaultRowHeight="15"/>
  <cols>
    <col min="1" max="1" width="5.875" style="83" customWidth="1"/>
    <col min="2" max="2" width="9.875" style="79" customWidth="1"/>
    <col min="3" max="3" width="29.625" style="83"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B4" s="71" t="s">
        <v>36</v>
      </c>
      <c r="C4" s="72"/>
      <c r="D4" s="173"/>
      <c r="E4" s="174"/>
      <c r="F4" s="174"/>
      <c r="G4" s="174"/>
    </row>
    <row r="5" spans="1:9" s="11" customFormat="1" ht="15.75">
      <c r="B5" s="313" t="s">
        <v>1205</v>
      </c>
      <c r="C5" s="314"/>
      <c r="D5" s="314"/>
      <c r="E5" s="314"/>
      <c r="F5" s="314"/>
      <c r="G5" s="314"/>
    </row>
    <row r="6" spans="1:9" s="11" customFormat="1" ht="15.75">
      <c r="B6" s="71" t="s">
        <v>510</v>
      </c>
      <c r="C6" s="72"/>
      <c r="D6" s="173"/>
      <c r="E6" s="174"/>
      <c r="F6" s="174"/>
      <c r="G6" s="174"/>
    </row>
    <row r="7" spans="1:9" s="11" customFormat="1" ht="15.75">
      <c r="B7" s="71"/>
      <c r="C7" s="72"/>
      <c r="D7" s="173"/>
      <c r="E7" s="174"/>
      <c r="F7" s="174"/>
      <c r="G7" s="174"/>
    </row>
    <row r="8" spans="1:9" s="11" customFormat="1" ht="15.75">
      <c r="B8" s="71"/>
      <c r="C8" s="72"/>
      <c r="D8" s="173"/>
      <c r="E8" s="174"/>
      <c r="F8" s="174"/>
      <c r="G8" s="174"/>
    </row>
    <row r="9" spans="1:9" s="12" customFormat="1" ht="15.75">
      <c r="A9" s="11"/>
      <c r="B9" s="71" t="s">
        <v>0</v>
      </c>
      <c r="C9" s="72"/>
      <c r="D9" s="173"/>
      <c r="E9" s="174"/>
      <c r="F9" s="174"/>
      <c r="G9" s="175">
        <f>G65</f>
        <v>0</v>
      </c>
      <c r="I9" s="13"/>
    </row>
    <row r="10" spans="1:9" s="12" customFormat="1" ht="15.75">
      <c r="A10" s="11"/>
      <c r="B10" s="71" t="s">
        <v>87</v>
      </c>
      <c r="C10" s="72"/>
      <c r="D10" s="173"/>
      <c r="E10" s="174"/>
      <c r="F10" s="174"/>
      <c r="G10" s="175">
        <f>G77</f>
        <v>0</v>
      </c>
      <c r="I10" s="13"/>
    </row>
    <row r="11" spans="1:9" s="12" customFormat="1" ht="15.75">
      <c r="A11" s="11"/>
      <c r="B11" s="71" t="s">
        <v>1</v>
      </c>
      <c r="C11" s="72"/>
      <c r="D11" s="173"/>
      <c r="E11" s="174"/>
      <c r="F11" s="174"/>
      <c r="G11" s="175">
        <f>G90</f>
        <v>0</v>
      </c>
      <c r="I11" s="13"/>
    </row>
    <row r="12" spans="1:9" s="12" customFormat="1" ht="15.75">
      <c r="A12" s="11"/>
      <c r="B12" s="71" t="s">
        <v>2</v>
      </c>
      <c r="C12" s="72"/>
      <c r="D12" s="173"/>
      <c r="E12" s="174"/>
      <c r="F12" s="174"/>
      <c r="G12" s="175">
        <f>G126</f>
        <v>0</v>
      </c>
      <c r="I12" s="13"/>
    </row>
    <row r="13" spans="1:9" s="12" customFormat="1" ht="15.75">
      <c r="A13" s="11"/>
      <c r="B13" s="71" t="s">
        <v>1065</v>
      </c>
      <c r="C13" s="72"/>
      <c r="D13" s="173"/>
      <c r="E13" s="174"/>
      <c r="F13" s="174"/>
      <c r="G13" s="175">
        <f>G156</f>
        <v>0</v>
      </c>
      <c r="I13" s="13"/>
    </row>
    <row r="14" spans="1:9" s="12" customFormat="1" ht="15.75">
      <c r="A14" s="11"/>
      <c r="B14" s="71" t="s">
        <v>3</v>
      </c>
      <c r="C14" s="72"/>
      <c r="D14" s="173"/>
      <c r="E14" s="174"/>
      <c r="F14" s="174"/>
      <c r="G14" s="175">
        <f>G167</f>
        <v>0</v>
      </c>
      <c r="I14" s="13"/>
    </row>
    <row r="15" spans="1:9" s="12" customFormat="1" ht="15.75">
      <c r="A15" s="11"/>
      <c r="B15" s="176"/>
      <c r="C15" s="177"/>
      <c r="D15" s="177"/>
      <c r="E15" s="178"/>
      <c r="F15" s="178"/>
      <c r="G15" s="179"/>
      <c r="I15" s="13"/>
    </row>
    <row r="16" spans="1:9" s="12" customFormat="1" ht="16.5" thickBot="1">
      <c r="A16" s="11"/>
      <c r="B16" s="71" t="s">
        <v>4</v>
      </c>
      <c r="C16" s="72"/>
      <c r="D16" s="173"/>
      <c r="E16" s="174"/>
      <c r="F16" s="174"/>
      <c r="G16" s="180">
        <f>SUM(G9:G15)</f>
        <v>0</v>
      </c>
      <c r="I16" s="13"/>
    </row>
    <row r="17" spans="1:9" s="12" customFormat="1" ht="16.5" thickTop="1">
      <c r="A17" s="11"/>
      <c r="B17" s="71"/>
      <c r="C17" s="72"/>
      <c r="D17" s="173"/>
      <c r="E17" s="174"/>
      <c r="F17" s="174"/>
      <c r="G17" s="174"/>
      <c r="I17" s="13"/>
    </row>
    <row r="18" spans="1:9" s="12" customFormat="1" ht="15.75">
      <c r="A18" s="11"/>
      <c r="B18" s="71" t="s">
        <v>61</v>
      </c>
      <c r="C18" s="72"/>
      <c r="D18" s="173"/>
      <c r="E18" s="174"/>
      <c r="F18" s="174"/>
      <c r="G18" s="175">
        <f>G16*0.22</f>
        <v>0</v>
      </c>
      <c r="I18" s="13"/>
    </row>
    <row r="19" spans="1:9" s="12" customFormat="1" ht="15.75">
      <c r="A19" s="11"/>
      <c r="B19" s="176"/>
      <c r="C19" s="177"/>
      <c r="D19" s="177"/>
      <c r="E19" s="178"/>
      <c r="F19" s="178"/>
      <c r="G19" s="179"/>
      <c r="I19" s="13"/>
    </row>
    <row r="20" spans="1:9" s="12" customFormat="1" ht="16.5" thickBot="1">
      <c r="A20" s="11"/>
      <c r="B20" s="71" t="s">
        <v>5</v>
      </c>
      <c r="C20" s="72"/>
      <c r="D20" s="173"/>
      <c r="E20" s="174"/>
      <c r="F20" s="174"/>
      <c r="G20" s="180">
        <f>SUM(G16:G19)</f>
        <v>0</v>
      </c>
      <c r="I20" s="13"/>
    </row>
    <row r="21" spans="1:9" s="12" customFormat="1" ht="16.5" thickTop="1">
      <c r="A21" s="11"/>
      <c r="B21" s="71"/>
      <c r="C21" s="72"/>
      <c r="D21" s="173"/>
      <c r="E21" s="174"/>
      <c r="F21" s="174"/>
      <c r="G21" s="174"/>
      <c r="I21" s="13"/>
    </row>
    <row r="22" spans="1:9" s="12" customFormat="1" ht="15.75">
      <c r="A22" s="11"/>
      <c r="B22" s="71"/>
      <c r="C22" s="72"/>
      <c r="D22" s="173"/>
      <c r="E22" s="174"/>
      <c r="F22" s="174"/>
      <c r="G22" s="174"/>
      <c r="I22" s="13"/>
    </row>
    <row r="23" spans="1:9" s="12" customFormat="1" ht="15.75">
      <c r="A23" s="11"/>
      <c r="B23" s="71"/>
      <c r="C23" s="72"/>
      <c r="D23" s="173"/>
      <c r="E23" s="174"/>
      <c r="F23" s="174"/>
      <c r="G23" s="174"/>
      <c r="I23" s="13"/>
    </row>
    <row r="24" spans="1:9" s="12" customFormat="1" ht="15.75">
      <c r="A24" s="11"/>
      <c r="B24" s="71"/>
      <c r="C24" s="72"/>
      <c r="D24" s="173"/>
      <c r="E24" s="174"/>
      <c r="F24" s="174"/>
      <c r="G24" s="174"/>
      <c r="I24" s="13"/>
    </row>
    <row r="25" spans="1:9" s="14" customFormat="1" ht="15.75">
      <c r="A25" s="83"/>
      <c r="B25" s="71" t="s">
        <v>1193</v>
      </c>
      <c r="C25" s="42"/>
      <c r="D25" s="83"/>
      <c r="E25" s="181"/>
      <c r="F25" s="182"/>
      <c r="G25" s="182"/>
    </row>
    <row r="26" spans="1:9" s="3" customFormat="1" ht="15.75">
      <c r="A26" s="11"/>
      <c r="B26" s="71"/>
      <c r="C26" s="72"/>
      <c r="D26" s="173"/>
      <c r="E26" s="174"/>
      <c r="F26" s="174"/>
      <c r="G26" s="174"/>
      <c r="I26" s="15"/>
    </row>
    <row r="27" spans="1:9" s="3" customFormat="1" ht="15.75">
      <c r="A27" s="11"/>
      <c r="B27" s="71"/>
      <c r="C27" s="72"/>
      <c r="D27" s="173"/>
      <c r="E27" s="174"/>
      <c r="F27" s="174"/>
      <c r="G27" s="174"/>
      <c r="I27" s="15"/>
    </row>
    <row r="28" spans="1:9" s="3" customFormat="1" ht="15.75">
      <c r="A28" s="11"/>
      <c r="B28" s="71"/>
      <c r="C28" s="72"/>
      <c r="D28" s="173"/>
      <c r="E28" s="174"/>
      <c r="F28" s="174"/>
      <c r="G28" s="174"/>
      <c r="I28" s="15"/>
    </row>
    <row r="29" spans="1:9" s="3" customFormat="1" ht="15.75">
      <c r="A29" s="11"/>
      <c r="B29" s="71"/>
      <c r="C29" s="72"/>
      <c r="D29" s="173"/>
      <c r="E29" s="174"/>
      <c r="F29" s="174"/>
      <c r="G29" s="174"/>
      <c r="I29" s="15"/>
    </row>
    <row r="30" spans="1:9" s="3" customFormat="1" ht="15.75">
      <c r="A30" s="11"/>
      <c r="B30" s="71"/>
      <c r="C30" s="72"/>
      <c r="D30" s="173"/>
      <c r="E30" s="174"/>
      <c r="F30" s="174"/>
      <c r="G30" s="174"/>
      <c r="I30" s="15"/>
    </row>
    <row r="31" spans="1:9" s="3" customFormat="1" ht="15.75">
      <c r="A31" s="11"/>
      <c r="B31" s="71"/>
      <c r="C31" s="72"/>
      <c r="D31" s="173"/>
      <c r="E31" s="174"/>
      <c r="F31" s="174"/>
      <c r="G31" s="174"/>
      <c r="I31" s="15"/>
    </row>
    <row r="32" spans="1:9" s="3" customFormat="1" ht="15.75">
      <c r="A32" s="11"/>
      <c r="B32" s="71"/>
      <c r="C32" s="72"/>
      <c r="D32" s="173"/>
      <c r="E32" s="174"/>
      <c r="F32" s="174"/>
      <c r="G32" s="174"/>
      <c r="I32" s="15"/>
    </row>
    <row r="33" spans="1:9" s="3" customFormat="1" ht="15.75">
      <c r="A33" s="11"/>
      <c r="B33" s="71"/>
      <c r="C33" s="72"/>
      <c r="D33" s="173"/>
      <c r="E33" s="174"/>
      <c r="F33" s="174"/>
      <c r="G33" s="174"/>
      <c r="I33" s="15"/>
    </row>
    <row r="34" spans="1:9" s="3" customFormat="1" ht="15.75">
      <c r="A34" s="11"/>
      <c r="B34" s="71"/>
      <c r="C34" s="72"/>
      <c r="D34" s="173"/>
      <c r="E34" s="174"/>
      <c r="F34" s="174"/>
      <c r="G34" s="174"/>
      <c r="I34" s="15"/>
    </row>
    <row r="35" spans="1:9" s="3" customFormat="1" ht="15.75">
      <c r="A35" s="11"/>
      <c r="B35" s="71"/>
      <c r="C35" s="72"/>
      <c r="D35" s="173"/>
      <c r="E35" s="174"/>
      <c r="F35" s="174"/>
      <c r="G35" s="174"/>
      <c r="I35" s="15"/>
    </row>
    <row r="36" spans="1:9" s="3" customFormat="1" ht="15.75">
      <c r="A36" s="11"/>
      <c r="B36" s="71"/>
      <c r="C36" s="72"/>
      <c r="D36" s="173"/>
      <c r="E36" s="174"/>
      <c r="F36" s="174"/>
      <c r="G36" s="174"/>
      <c r="I36" s="15"/>
    </row>
    <row r="37" spans="1:9" s="3" customFormat="1" ht="15.75">
      <c r="A37" s="11"/>
      <c r="B37" s="71"/>
      <c r="C37" s="72"/>
      <c r="D37" s="173"/>
      <c r="E37" s="174"/>
      <c r="F37" s="174"/>
      <c r="G37" s="174"/>
      <c r="I37" s="15"/>
    </row>
    <row r="38" spans="1:9" s="3" customFormat="1" ht="15.75">
      <c r="A38" s="11"/>
      <c r="B38" s="71"/>
      <c r="C38" s="72"/>
      <c r="D38" s="173"/>
      <c r="E38" s="174"/>
      <c r="F38" s="174"/>
      <c r="G38" s="174"/>
      <c r="I38" s="15"/>
    </row>
    <row r="39" spans="1:9" s="3" customFormat="1" ht="15.75">
      <c r="A39" s="11"/>
      <c r="B39" s="71"/>
      <c r="C39" s="72"/>
      <c r="D39" s="173"/>
      <c r="E39" s="174"/>
      <c r="F39" s="174"/>
      <c r="G39" s="174"/>
      <c r="I39" s="15"/>
    </row>
    <row r="40" spans="1:9" s="3" customFormat="1" ht="15.75">
      <c r="A40" s="11"/>
      <c r="B40" s="71"/>
      <c r="C40" s="72"/>
      <c r="D40" s="173"/>
      <c r="E40" s="174"/>
      <c r="F40" s="174"/>
      <c r="G40" s="174"/>
      <c r="I40" s="15"/>
    </row>
    <row r="41" spans="1:9" s="3" customFormat="1" ht="15.75">
      <c r="A41" s="11"/>
      <c r="B41" s="71"/>
      <c r="C41" s="72"/>
      <c r="D41" s="173"/>
      <c r="E41" s="174"/>
      <c r="F41" s="174"/>
      <c r="G41" s="174"/>
      <c r="I41" s="15"/>
    </row>
    <row r="42" spans="1:9" s="3" customFormat="1" ht="15.75">
      <c r="A42" s="11"/>
      <c r="B42" s="71"/>
      <c r="C42" s="72"/>
      <c r="D42" s="173"/>
      <c r="E42" s="174"/>
      <c r="F42" s="174"/>
      <c r="G42" s="174"/>
      <c r="I42" s="15"/>
    </row>
    <row r="43" spans="1:9" s="3" customFormat="1" ht="15.75">
      <c r="A43" s="11"/>
      <c r="B43" s="71"/>
      <c r="C43" s="72"/>
      <c r="D43" s="173"/>
      <c r="E43" s="174"/>
      <c r="F43" s="174"/>
      <c r="G43" s="174"/>
      <c r="I43" s="15"/>
    </row>
    <row r="44" spans="1:9" s="3" customFormat="1" ht="15.75">
      <c r="A44" s="11"/>
      <c r="B44" s="71"/>
      <c r="C44" s="72"/>
      <c r="D44" s="173"/>
      <c r="E44" s="174"/>
      <c r="F44" s="174"/>
      <c r="G44" s="174"/>
      <c r="I44" s="15"/>
    </row>
    <row r="45" spans="1:9" s="3" customFormat="1" ht="15.75">
      <c r="A45" s="11"/>
      <c r="B45" s="71"/>
      <c r="C45" s="72"/>
      <c r="D45" s="173"/>
      <c r="E45" s="174"/>
      <c r="F45" s="174"/>
      <c r="G45" s="174"/>
      <c r="I45" s="15"/>
    </row>
    <row r="46" spans="1:9" s="3" customFormat="1" ht="15.75">
      <c r="A46" s="11"/>
      <c r="B46" s="71"/>
      <c r="C46" s="72"/>
      <c r="D46" s="173"/>
      <c r="E46" s="174"/>
      <c r="F46" s="174"/>
      <c r="G46" s="174"/>
      <c r="I46" s="15"/>
    </row>
    <row r="47" spans="1:9" s="18" customFormat="1" ht="15.75">
      <c r="A47" s="11"/>
      <c r="B47" s="71"/>
      <c r="C47" s="11"/>
      <c r="D47" s="72"/>
      <c r="E47" s="174"/>
      <c r="F47" s="174"/>
      <c r="G47" s="174"/>
      <c r="H47" s="16"/>
      <c r="I47" s="17"/>
    </row>
    <row r="48" spans="1:9" s="20" customFormat="1" ht="30">
      <c r="A48" s="183" t="s">
        <v>96</v>
      </c>
      <c r="B48" s="184" t="s">
        <v>89</v>
      </c>
      <c r="C48" s="185" t="s">
        <v>86</v>
      </c>
      <c r="D48" s="185" t="s">
        <v>6</v>
      </c>
      <c r="E48" s="186" t="s">
        <v>7</v>
      </c>
      <c r="F48" s="187" t="s">
        <v>119</v>
      </c>
      <c r="G48" s="186" t="s">
        <v>8</v>
      </c>
      <c r="H48" s="19"/>
    </row>
    <row r="49" spans="1:13" s="20" customFormat="1">
      <c r="A49" s="188"/>
      <c r="B49" s="79"/>
      <c r="C49" s="188"/>
      <c r="D49" s="188"/>
      <c r="E49" s="189"/>
      <c r="F49" s="189"/>
      <c r="G49" s="189"/>
      <c r="H49" s="19"/>
    </row>
    <row r="50" spans="1:13" s="12" customFormat="1" ht="15.75">
      <c r="A50" s="11"/>
      <c r="B50" s="80" t="s">
        <v>9</v>
      </c>
      <c r="C50" s="11" t="s">
        <v>10</v>
      </c>
      <c r="D50" s="72"/>
      <c r="E50" s="75"/>
      <c r="F50" s="75"/>
      <c r="G50" s="75"/>
      <c r="H50" s="5"/>
      <c r="I50" s="1"/>
    </row>
    <row r="51" spans="1:13" s="12" customFormat="1" ht="45">
      <c r="A51" s="57" t="s">
        <v>65</v>
      </c>
      <c r="B51" s="59"/>
      <c r="C51" s="56" t="s">
        <v>1069</v>
      </c>
      <c r="D51" s="54" t="s">
        <v>64</v>
      </c>
      <c r="E51" s="55">
        <v>1</v>
      </c>
      <c r="F51" s="55"/>
      <c r="G51" s="55">
        <f>ROUND(E51*F51,2)</f>
        <v>0</v>
      </c>
      <c r="H51" s="5"/>
      <c r="I51" s="22"/>
      <c r="M51" s="69"/>
    </row>
    <row r="52" spans="1:13" s="12" customFormat="1" ht="120">
      <c r="A52" s="57" t="s">
        <v>66</v>
      </c>
      <c r="B52" s="59"/>
      <c r="C52" s="56" t="s">
        <v>1068</v>
      </c>
      <c r="D52" s="54" t="s">
        <v>64</v>
      </c>
      <c r="E52" s="55">
        <v>1</v>
      </c>
      <c r="F52" s="55"/>
      <c r="G52" s="55">
        <f t="shared" ref="G52:G64" si="0">ROUND(E52*F52,2)</f>
        <v>0</v>
      </c>
      <c r="H52" s="5"/>
      <c r="I52" s="22"/>
      <c r="M52" s="69"/>
    </row>
    <row r="53" spans="1:13" s="12" customFormat="1" ht="135">
      <c r="A53" s="57" t="s">
        <v>67</v>
      </c>
      <c r="B53" s="59"/>
      <c r="C53" s="56" t="s">
        <v>1177</v>
      </c>
      <c r="D53" s="54" t="s">
        <v>512</v>
      </c>
      <c r="E53" s="55">
        <v>3513.3</v>
      </c>
      <c r="F53" s="55"/>
      <c r="G53" s="55">
        <f t="shared" si="0"/>
        <v>0</v>
      </c>
      <c r="H53" s="5"/>
      <c r="I53" s="22"/>
      <c r="M53" s="69"/>
    </row>
    <row r="54" spans="1:13" s="12" customFormat="1" ht="195">
      <c r="A54" s="57" t="s">
        <v>68</v>
      </c>
      <c r="B54" s="59"/>
      <c r="C54" s="56" t="s">
        <v>1070</v>
      </c>
      <c r="D54" s="54" t="s">
        <v>13</v>
      </c>
      <c r="E54" s="55">
        <v>23</v>
      </c>
      <c r="F54" s="55"/>
      <c r="G54" s="55">
        <f t="shared" si="0"/>
        <v>0</v>
      </c>
      <c r="H54" s="5"/>
      <c r="I54" s="22"/>
      <c r="M54" s="69"/>
    </row>
    <row r="55" spans="1:13" s="12" customFormat="1" ht="45">
      <c r="A55" s="57" t="s">
        <v>69</v>
      </c>
      <c r="B55" s="59"/>
      <c r="C55" s="56" t="s">
        <v>839</v>
      </c>
      <c r="D55" s="54" t="s">
        <v>13</v>
      </c>
      <c r="E55" s="55">
        <v>175</v>
      </c>
      <c r="F55" s="55"/>
      <c r="G55" s="55">
        <f t="shared" si="0"/>
        <v>0</v>
      </c>
      <c r="H55" s="5"/>
      <c r="I55" s="22"/>
      <c r="M55" s="69"/>
    </row>
    <row r="56" spans="1:13" s="12" customFormat="1" ht="75">
      <c r="A56" s="57" t="s">
        <v>70</v>
      </c>
      <c r="B56" s="59"/>
      <c r="C56" s="56" t="s">
        <v>1071</v>
      </c>
      <c r="D56" s="54" t="s">
        <v>513</v>
      </c>
      <c r="E56" s="55">
        <v>120</v>
      </c>
      <c r="F56" s="55"/>
      <c r="G56" s="55">
        <f t="shared" si="0"/>
        <v>0</v>
      </c>
      <c r="H56" s="5"/>
      <c r="I56" s="22"/>
      <c r="M56" s="69"/>
    </row>
    <row r="57" spans="1:13" s="12" customFormat="1" ht="75">
      <c r="A57" s="57" t="s">
        <v>71</v>
      </c>
      <c r="B57" s="59"/>
      <c r="C57" s="56" t="s">
        <v>840</v>
      </c>
      <c r="D57" s="54" t="s">
        <v>13</v>
      </c>
      <c r="E57" s="55">
        <v>1</v>
      </c>
      <c r="F57" s="55"/>
      <c r="G57" s="55">
        <f t="shared" si="0"/>
        <v>0</v>
      </c>
      <c r="H57" s="5"/>
      <c r="I57" s="22"/>
      <c r="M57" s="69"/>
    </row>
    <row r="58" spans="1:13" s="12" customFormat="1" ht="105">
      <c r="A58" s="57" t="s">
        <v>72</v>
      </c>
      <c r="B58" s="59"/>
      <c r="C58" s="56" t="s">
        <v>1072</v>
      </c>
      <c r="D58" s="54" t="s">
        <v>14</v>
      </c>
      <c r="E58" s="55">
        <v>3381</v>
      </c>
      <c r="F58" s="55"/>
      <c r="G58" s="55">
        <f t="shared" si="0"/>
        <v>0</v>
      </c>
      <c r="H58" s="5"/>
      <c r="I58" s="22"/>
      <c r="M58" s="69"/>
    </row>
    <row r="59" spans="1:13" s="12" customFormat="1" ht="210">
      <c r="A59" s="57" t="s">
        <v>73</v>
      </c>
      <c r="B59" s="59"/>
      <c r="C59" s="56" t="s">
        <v>1073</v>
      </c>
      <c r="D59" s="54" t="s">
        <v>17</v>
      </c>
      <c r="E59" s="55">
        <f>349.8*2*0.6</f>
        <v>419.76</v>
      </c>
      <c r="F59" s="55"/>
      <c r="G59" s="55">
        <f t="shared" si="0"/>
        <v>0</v>
      </c>
      <c r="H59" s="5"/>
      <c r="I59" s="22"/>
      <c r="M59" s="69"/>
    </row>
    <row r="60" spans="1:13" s="12" customFormat="1" ht="210">
      <c r="A60" s="57" t="s">
        <v>74</v>
      </c>
      <c r="B60" s="59"/>
      <c r="C60" s="56" t="s">
        <v>1074</v>
      </c>
      <c r="D60" s="54" t="s">
        <v>17</v>
      </c>
      <c r="E60" s="55">
        <f>334.7*1.5*0.5</f>
        <v>251.02499999999998</v>
      </c>
      <c r="F60" s="55"/>
      <c r="G60" s="55">
        <f t="shared" si="0"/>
        <v>0</v>
      </c>
      <c r="H60" s="5"/>
      <c r="I60" s="22"/>
      <c r="M60" s="69"/>
    </row>
    <row r="61" spans="1:13" s="12" customFormat="1" ht="195">
      <c r="A61" s="57" t="s">
        <v>75</v>
      </c>
      <c r="B61" s="59"/>
      <c r="C61" s="56" t="s">
        <v>842</v>
      </c>
      <c r="D61" s="54" t="s">
        <v>17</v>
      </c>
      <c r="E61" s="55">
        <f>6*1.25*0.6</f>
        <v>4.5</v>
      </c>
      <c r="F61" s="55"/>
      <c r="G61" s="55">
        <f t="shared" si="0"/>
        <v>0</v>
      </c>
      <c r="H61" s="5"/>
      <c r="I61" s="22"/>
      <c r="M61" s="69"/>
    </row>
    <row r="62" spans="1:13" s="12" customFormat="1" ht="210">
      <c r="A62" s="57" t="s">
        <v>76</v>
      </c>
      <c r="B62" s="59"/>
      <c r="C62" s="56" t="s">
        <v>1075</v>
      </c>
      <c r="D62" s="54" t="s">
        <v>13</v>
      </c>
      <c r="E62" s="55">
        <v>18</v>
      </c>
      <c r="F62" s="55"/>
      <c r="G62" s="55">
        <f t="shared" si="0"/>
        <v>0</v>
      </c>
      <c r="H62" s="5"/>
      <c r="I62" s="22"/>
      <c r="M62" s="69"/>
    </row>
    <row r="63" spans="1:13" s="12" customFormat="1" ht="195">
      <c r="A63" s="57" t="s">
        <v>77</v>
      </c>
      <c r="B63" s="59"/>
      <c r="C63" s="56" t="s">
        <v>1076</v>
      </c>
      <c r="D63" s="54" t="s">
        <v>512</v>
      </c>
      <c r="E63" s="55">
        <v>13.5</v>
      </c>
      <c r="F63" s="55"/>
      <c r="G63" s="55">
        <f t="shared" si="0"/>
        <v>0</v>
      </c>
      <c r="H63" s="5"/>
      <c r="I63" s="22"/>
      <c r="M63" s="69"/>
    </row>
    <row r="64" spans="1:13" s="12" customFormat="1" ht="195">
      <c r="A64" s="57" t="s">
        <v>78</v>
      </c>
      <c r="B64" s="59"/>
      <c r="C64" s="56" t="s">
        <v>841</v>
      </c>
      <c r="D64" s="54" t="s">
        <v>17</v>
      </c>
      <c r="E64" s="55">
        <f>5*0.3</f>
        <v>1.5</v>
      </c>
      <c r="F64" s="55"/>
      <c r="G64" s="55">
        <f t="shared" si="0"/>
        <v>0</v>
      </c>
      <c r="H64" s="5"/>
      <c r="I64" s="23"/>
    </row>
    <row r="65" spans="1:9" s="12" customFormat="1" ht="15.75">
      <c r="A65" s="87"/>
      <c r="B65" s="78"/>
      <c r="C65" s="62" t="s">
        <v>4</v>
      </c>
      <c r="D65" s="63"/>
      <c r="E65" s="64"/>
      <c r="F65" s="64"/>
      <c r="G65" s="89">
        <f>SUM(G51:G64)</f>
        <v>0</v>
      </c>
      <c r="H65" s="5"/>
      <c r="I65" s="1"/>
    </row>
    <row r="66" spans="1:9" s="12" customFormat="1" ht="15.75">
      <c r="A66" s="90"/>
      <c r="B66" s="79"/>
      <c r="C66" s="67"/>
      <c r="D66" s="68"/>
      <c r="E66" s="69"/>
      <c r="F66" s="69"/>
      <c r="G66" s="75"/>
      <c r="H66" s="5"/>
      <c r="I66" s="1"/>
    </row>
    <row r="67" spans="1:9" s="12" customFormat="1" ht="15.75">
      <c r="A67" s="190"/>
      <c r="B67" s="80" t="s">
        <v>18</v>
      </c>
      <c r="C67" s="71" t="s">
        <v>88</v>
      </c>
      <c r="D67" s="72"/>
      <c r="E67" s="73"/>
      <c r="F67" s="73"/>
      <c r="G67" s="73"/>
      <c r="H67" s="5"/>
      <c r="I67" s="1"/>
    </row>
    <row r="68" spans="1:9" s="12" customFormat="1" ht="75">
      <c r="A68" s="57" t="s">
        <v>65</v>
      </c>
      <c r="B68" s="59"/>
      <c r="C68" s="56" t="s">
        <v>1077</v>
      </c>
      <c r="D68" s="54" t="s">
        <v>17</v>
      </c>
      <c r="E68" s="55">
        <v>604.70000000000005</v>
      </c>
      <c r="F68" s="55"/>
      <c r="G68" s="55">
        <f t="shared" ref="G68:G76" si="1">ROUND(E68*F68,2)</f>
        <v>0</v>
      </c>
      <c r="H68" s="5"/>
      <c r="I68" s="1"/>
    </row>
    <row r="69" spans="1:9" s="12" customFormat="1" ht="120">
      <c r="A69" s="57" t="s">
        <v>66</v>
      </c>
      <c r="B69" s="59"/>
      <c r="C69" s="56" t="s">
        <v>1078</v>
      </c>
      <c r="D69" s="54" t="s">
        <v>17</v>
      </c>
      <c r="E69" s="55">
        <v>907.1</v>
      </c>
      <c r="F69" s="55"/>
      <c r="G69" s="55">
        <f t="shared" si="1"/>
        <v>0</v>
      </c>
      <c r="H69" s="5"/>
      <c r="I69" s="1"/>
    </row>
    <row r="70" spans="1:9" s="12" customFormat="1" ht="105">
      <c r="A70" s="57" t="s">
        <v>67</v>
      </c>
      <c r="B70" s="59"/>
      <c r="C70" s="56" t="s">
        <v>1079</v>
      </c>
      <c r="D70" s="54" t="s">
        <v>17</v>
      </c>
      <c r="E70" s="55">
        <v>8909.7000000000007</v>
      </c>
      <c r="F70" s="55"/>
      <c r="G70" s="55">
        <f t="shared" si="1"/>
        <v>0</v>
      </c>
      <c r="H70" s="5"/>
      <c r="I70" s="1"/>
    </row>
    <row r="71" spans="1:9" s="12" customFormat="1" ht="75">
      <c r="A71" s="57" t="s">
        <v>68</v>
      </c>
      <c r="B71" s="59"/>
      <c r="C71" s="56" t="s">
        <v>1178</v>
      </c>
      <c r="D71" s="54" t="s">
        <v>17</v>
      </c>
      <c r="E71" s="55">
        <v>28.8</v>
      </c>
      <c r="F71" s="191"/>
      <c r="G71" s="55">
        <f t="shared" si="1"/>
        <v>0</v>
      </c>
      <c r="H71" s="5"/>
      <c r="I71" s="1"/>
    </row>
    <row r="72" spans="1:9" s="12" customFormat="1" ht="75">
      <c r="A72" s="57" t="s">
        <v>69</v>
      </c>
      <c r="B72" s="59"/>
      <c r="C72" s="56" t="s">
        <v>843</v>
      </c>
      <c r="D72" s="54" t="s">
        <v>513</v>
      </c>
      <c r="E72" s="55">
        <v>100</v>
      </c>
      <c r="F72" s="55"/>
      <c r="G72" s="55">
        <f t="shared" si="1"/>
        <v>0</v>
      </c>
      <c r="H72" s="5"/>
      <c r="I72" s="1"/>
    </row>
    <row r="73" spans="1:9" s="12" customFormat="1" ht="165">
      <c r="A73" s="57" t="s">
        <v>70</v>
      </c>
      <c r="B73" s="59"/>
      <c r="C73" s="56" t="s">
        <v>1080</v>
      </c>
      <c r="D73" s="54" t="s">
        <v>17</v>
      </c>
      <c r="E73" s="55">
        <f>66.4*2*0.65</f>
        <v>86.320000000000007</v>
      </c>
      <c r="F73" s="55"/>
      <c r="G73" s="55">
        <f t="shared" si="1"/>
        <v>0</v>
      </c>
      <c r="H73" s="5"/>
      <c r="I73" s="1"/>
    </row>
    <row r="74" spans="1:9" s="12" customFormat="1" ht="195">
      <c r="A74" s="57" t="s">
        <v>71</v>
      </c>
      <c r="B74" s="59"/>
      <c r="C74" s="56" t="s">
        <v>844</v>
      </c>
      <c r="D74" s="54" t="s">
        <v>17</v>
      </c>
      <c r="E74" s="55">
        <v>8909.7000000000007</v>
      </c>
      <c r="F74" s="55"/>
      <c r="G74" s="55">
        <f t="shared" si="1"/>
        <v>0</v>
      </c>
      <c r="H74" s="5"/>
      <c r="I74" s="1"/>
    </row>
    <row r="75" spans="1:9" s="12" customFormat="1" ht="45">
      <c r="A75" s="57" t="s">
        <v>72</v>
      </c>
      <c r="B75" s="59"/>
      <c r="C75" s="56" t="s">
        <v>845</v>
      </c>
      <c r="D75" s="54" t="s">
        <v>14</v>
      </c>
      <c r="E75" s="55">
        <v>3023.6</v>
      </c>
      <c r="F75" s="55"/>
      <c r="G75" s="55">
        <f t="shared" si="1"/>
        <v>0</v>
      </c>
      <c r="H75" s="5"/>
      <c r="I75" s="1"/>
    </row>
    <row r="76" spans="1:9" s="12" customFormat="1" ht="75">
      <c r="A76" s="57" t="s">
        <v>73</v>
      </c>
      <c r="B76" s="59"/>
      <c r="C76" s="56" t="s">
        <v>1081</v>
      </c>
      <c r="D76" s="54" t="s">
        <v>17</v>
      </c>
      <c r="E76" s="55">
        <v>907.1</v>
      </c>
      <c r="F76" s="55"/>
      <c r="G76" s="55">
        <f t="shared" si="1"/>
        <v>0</v>
      </c>
      <c r="H76" s="5"/>
      <c r="I76" s="1"/>
    </row>
    <row r="77" spans="1:9" ht="15.75">
      <c r="A77" s="87"/>
      <c r="B77" s="78"/>
      <c r="C77" s="62" t="s">
        <v>4</v>
      </c>
      <c r="D77" s="63"/>
      <c r="E77" s="64"/>
      <c r="F77" s="64"/>
      <c r="G77" s="89">
        <f>SUM(G68:G76)</f>
        <v>0</v>
      </c>
    </row>
    <row r="78" spans="1:9" ht="15.75">
      <c r="A78" s="90"/>
      <c r="C78" s="67"/>
      <c r="D78" s="68"/>
      <c r="E78" s="69"/>
      <c r="F78" s="69"/>
      <c r="G78" s="75"/>
    </row>
    <row r="79" spans="1:9" s="12" customFormat="1" ht="15.75">
      <c r="A79" s="190"/>
      <c r="B79" s="80" t="s">
        <v>21</v>
      </c>
      <c r="C79" s="71" t="s">
        <v>22</v>
      </c>
      <c r="D79" s="72"/>
      <c r="E79" s="73"/>
      <c r="F79" s="73"/>
      <c r="G79" s="73"/>
      <c r="H79" s="5"/>
      <c r="I79" s="1"/>
    </row>
    <row r="80" spans="1:9" s="12" customFormat="1" ht="210">
      <c r="A80" s="57" t="s">
        <v>65</v>
      </c>
      <c r="B80" s="59"/>
      <c r="C80" s="56" t="s">
        <v>846</v>
      </c>
      <c r="D80" s="54" t="s">
        <v>14</v>
      </c>
      <c r="E80" s="55">
        <v>66.5</v>
      </c>
      <c r="F80" s="55"/>
      <c r="G80" s="55">
        <f>ROUND(E80*F80,2)</f>
        <v>0</v>
      </c>
      <c r="H80" s="5"/>
      <c r="I80" s="1"/>
    </row>
    <row r="81" spans="1:11" s="3" customFormat="1" ht="225">
      <c r="A81" s="57" t="s">
        <v>66</v>
      </c>
      <c r="B81" s="59"/>
      <c r="C81" s="56" t="s">
        <v>847</v>
      </c>
      <c r="D81" s="54" t="s">
        <v>17</v>
      </c>
      <c r="E81" s="55">
        <v>28.594999999999999</v>
      </c>
      <c r="F81" s="55"/>
      <c r="G81" s="55">
        <f t="shared" ref="G81:G89" si="2">ROUND(E81*F81,2)</f>
        <v>0</v>
      </c>
      <c r="H81" s="1"/>
    </row>
    <row r="82" spans="1:11" s="3" customFormat="1" ht="150">
      <c r="A82" s="57" t="s">
        <v>67</v>
      </c>
      <c r="B82" s="59"/>
      <c r="C82" s="56" t="s">
        <v>1082</v>
      </c>
      <c r="D82" s="54" t="s">
        <v>17</v>
      </c>
      <c r="E82" s="55">
        <f>19.95+80*3*0.3</f>
        <v>91.95</v>
      </c>
      <c r="F82" s="55"/>
      <c r="G82" s="55">
        <f t="shared" si="2"/>
        <v>0</v>
      </c>
      <c r="H82" s="1"/>
    </row>
    <row r="83" spans="1:11" s="3" customFormat="1" ht="120">
      <c r="A83" s="57" t="s">
        <v>68</v>
      </c>
      <c r="B83" s="59"/>
      <c r="C83" s="56" t="s">
        <v>848</v>
      </c>
      <c r="D83" s="54" t="s">
        <v>17</v>
      </c>
      <c r="E83" s="55">
        <f>66.5*0.7+80*3*0.5</f>
        <v>166.55</v>
      </c>
      <c r="F83" s="55"/>
      <c r="G83" s="55">
        <f t="shared" si="2"/>
        <v>0</v>
      </c>
      <c r="H83" s="1"/>
    </row>
    <row r="84" spans="1:11" s="3" customFormat="1" ht="180">
      <c r="A84" s="57" t="s">
        <v>69</v>
      </c>
      <c r="B84" s="59"/>
      <c r="C84" s="56" t="s">
        <v>849</v>
      </c>
      <c r="D84" s="54" t="s">
        <v>17</v>
      </c>
      <c r="E84" s="55">
        <f>3.325+80*3*0.05</f>
        <v>15.324999999999999</v>
      </c>
      <c r="F84" s="55"/>
      <c r="G84" s="55">
        <f t="shared" si="2"/>
        <v>0</v>
      </c>
      <c r="H84" s="1"/>
    </row>
    <row r="85" spans="1:11" s="3" customFormat="1" ht="75">
      <c r="A85" s="57" t="s">
        <v>70</v>
      </c>
      <c r="B85" s="59"/>
      <c r="C85" s="56" t="s">
        <v>1083</v>
      </c>
      <c r="D85" s="54" t="s">
        <v>13</v>
      </c>
      <c r="E85" s="55">
        <v>2</v>
      </c>
      <c r="F85" s="55"/>
      <c r="G85" s="55">
        <f t="shared" si="2"/>
        <v>0</v>
      </c>
      <c r="H85" s="1"/>
    </row>
    <row r="86" spans="1:11" s="3" customFormat="1" ht="120">
      <c r="A86" s="57" t="s">
        <v>71</v>
      </c>
      <c r="B86" s="59"/>
      <c r="C86" s="56" t="s">
        <v>850</v>
      </c>
      <c r="D86" s="54" t="s">
        <v>14</v>
      </c>
      <c r="E86" s="55">
        <f>66.5+80*3</f>
        <v>306.5</v>
      </c>
      <c r="F86" s="55"/>
      <c r="G86" s="55">
        <f t="shared" si="2"/>
        <v>0</v>
      </c>
      <c r="H86" s="1"/>
    </row>
    <row r="87" spans="1:11" s="3" customFormat="1" ht="135">
      <c r="A87" s="57" t="s">
        <v>72</v>
      </c>
      <c r="B87" s="59"/>
      <c r="C87" s="56" t="s">
        <v>851</v>
      </c>
      <c r="D87" s="54" t="s">
        <v>14</v>
      </c>
      <c r="E87" s="55">
        <f>66.5+80*3</f>
        <v>306.5</v>
      </c>
      <c r="F87" s="55"/>
      <c r="G87" s="55">
        <f t="shared" si="2"/>
        <v>0</v>
      </c>
      <c r="H87" s="1"/>
    </row>
    <row r="88" spans="1:11" s="3" customFormat="1" ht="60">
      <c r="A88" s="57" t="s">
        <v>73</v>
      </c>
      <c r="B88" s="59"/>
      <c r="C88" s="56" t="s">
        <v>1084</v>
      </c>
      <c r="D88" s="54" t="s">
        <v>512</v>
      </c>
      <c r="E88" s="55">
        <v>5</v>
      </c>
      <c r="F88" s="55"/>
      <c r="G88" s="55">
        <f t="shared" si="2"/>
        <v>0</v>
      </c>
      <c r="H88" s="1"/>
    </row>
    <row r="89" spans="1:11" s="3" customFormat="1" ht="45">
      <c r="A89" s="57" t="s">
        <v>74</v>
      </c>
      <c r="B89" s="59"/>
      <c r="C89" s="56" t="s">
        <v>1085</v>
      </c>
      <c r="D89" s="54" t="s">
        <v>512</v>
      </c>
      <c r="E89" s="55">
        <v>39.5</v>
      </c>
      <c r="F89" s="55"/>
      <c r="G89" s="55">
        <f t="shared" si="2"/>
        <v>0</v>
      </c>
      <c r="H89" s="1"/>
    </row>
    <row r="90" spans="1:11" s="14" customFormat="1" ht="15.75">
      <c r="A90" s="87"/>
      <c r="B90" s="78"/>
      <c r="C90" s="62" t="s">
        <v>4</v>
      </c>
      <c r="D90" s="63"/>
      <c r="E90" s="64"/>
      <c r="F90" s="64"/>
      <c r="G90" s="89">
        <f>SUM(G80:G89)</f>
        <v>0</v>
      </c>
      <c r="H90" s="5"/>
      <c r="I90" s="1"/>
    </row>
    <row r="91" spans="1:11" s="14" customFormat="1" ht="15.75">
      <c r="A91" s="90"/>
      <c r="B91" s="79"/>
      <c r="C91" s="67"/>
      <c r="D91" s="68"/>
      <c r="E91" s="69"/>
      <c r="F91" s="69"/>
      <c r="G91" s="75"/>
      <c r="H91" s="5"/>
      <c r="I91" s="1"/>
    </row>
    <row r="92" spans="1:11" s="14" customFormat="1" ht="15.75">
      <c r="A92" s="90"/>
      <c r="B92" s="80" t="s">
        <v>23</v>
      </c>
      <c r="C92" s="71" t="s">
        <v>24</v>
      </c>
      <c r="D92" s="81"/>
      <c r="E92" s="69"/>
      <c r="F92" s="69"/>
      <c r="G92" s="69"/>
      <c r="H92" s="5"/>
      <c r="I92" s="1"/>
    </row>
    <row r="93" spans="1:11" s="14" customFormat="1" ht="45">
      <c r="B93" s="58"/>
      <c r="C93" s="56" t="s">
        <v>1086</v>
      </c>
      <c r="D93" s="54"/>
      <c r="E93" s="55"/>
      <c r="F93" s="84"/>
      <c r="G93" s="55"/>
      <c r="H93" s="5"/>
      <c r="I93" s="1"/>
      <c r="K93" s="69"/>
    </row>
    <row r="94" spans="1:11" s="14" customFormat="1" ht="60">
      <c r="A94" s="57" t="s">
        <v>65</v>
      </c>
      <c r="B94" s="58"/>
      <c r="C94" s="56" t="s">
        <v>1087</v>
      </c>
      <c r="D94" s="54" t="s">
        <v>17</v>
      </c>
      <c r="E94" s="55">
        <f>588.6*0.6*1.8</f>
        <v>635.6880000000001</v>
      </c>
      <c r="F94" s="84"/>
      <c r="G94" s="55">
        <f t="shared" ref="G94:G125" si="3">ROUND(E94*F94,2)</f>
        <v>0</v>
      </c>
      <c r="H94" s="5"/>
      <c r="I94" s="1"/>
      <c r="K94" s="69"/>
    </row>
    <row r="95" spans="1:11" s="14" customFormat="1" ht="75">
      <c r="A95" s="57" t="s">
        <v>66</v>
      </c>
      <c r="B95" s="58"/>
      <c r="C95" s="56" t="s">
        <v>852</v>
      </c>
      <c r="D95" s="54" t="s">
        <v>17</v>
      </c>
      <c r="E95" s="55">
        <f>588.6*0.1*0.25</f>
        <v>14.715000000000002</v>
      </c>
      <c r="F95" s="84"/>
      <c r="G95" s="55">
        <f t="shared" si="3"/>
        <v>0</v>
      </c>
      <c r="H95" s="5"/>
      <c r="I95" s="1"/>
      <c r="K95" s="69"/>
    </row>
    <row r="96" spans="1:11" s="14" customFormat="1" ht="60">
      <c r="A96" s="57" t="s">
        <v>67</v>
      </c>
      <c r="B96" s="58"/>
      <c r="C96" s="56" t="s">
        <v>1088</v>
      </c>
      <c r="D96" s="54" t="s">
        <v>14</v>
      </c>
      <c r="E96" s="55">
        <f>1440.7*1.25</f>
        <v>1800.875</v>
      </c>
      <c r="F96" s="84"/>
      <c r="G96" s="55">
        <f t="shared" si="3"/>
        <v>0</v>
      </c>
      <c r="H96" s="5"/>
      <c r="I96" s="1"/>
      <c r="K96" s="69"/>
    </row>
    <row r="97" spans="1:11" s="14" customFormat="1" ht="90">
      <c r="A97" s="57" t="s">
        <v>68</v>
      </c>
      <c r="B97" s="58"/>
      <c r="C97" s="56" t="s">
        <v>1089</v>
      </c>
      <c r="D97" s="54" t="s">
        <v>13</v>
      </c>
      <c r="E97" s="55">
        <f>1440*0.5</f>
        <v>720</v>
      </c>
      <c r="F97" s="84"/>
      <c r="G97" s="55">
        <f t="shared" si="3"/>
        <v>0</v>
      </c>
      <c r="H97" s="5"/>
      <c r="I97" s="1"/>
      <c r="K97" s="69"/>
    </row>
    <row r="98" spans="1:11" s="14" customFormat="1" ht="105">
      <c r="A98" s="57" t="s">
        <v>69</v>
      </c>
      <c r="B98" s="58"/>
      <c r="C98" s="56" t="s">
        <v>1090</v>
      </c>
      <c r="D98" s="54" t="s">
        <v>512</v>
      </c>
      <c r="E98" s="55">
        <f>1164*2-270</f>
        <v>2058</v>
      </c>
      <c r="F98" s="84"/>
      <c r="G98" s="55">
        <f t="shared" si="3"/>
        <v>0</v>
      </c>
      <c r="H98" s="5"/>
      <c r="I98" s="1"/>
      <c r="K98" s="69"/>
    </row>
    <row r="99" spans="1:11" s="14" customFormat="1" ht="75">
      <c r="A99" s="57" t="s">
        <v>70</v>
      </c>
      <c r="B99" s="58"/>
      <c r="C99" s="56" t="s">
        <v>1179</v>
      </c>
      <c r="D99" s="54" t="s">
        <v>512</v>
      </c>
      <c r="E99" s="55">
        <v>270.3</v>
      </c>
      <c r="F99" s="84"/>
      <c r="G99" s="55">
        <f t="shared" si="3"/>
        <v>0</v>
      </c>
      <c r="H99" s="5"/>
      <c r="I99" s="1"/>
      <c r="K99" s="69"/>
    </row>
    <row r="100" spans="1:11" s="14" customFormat="1" ht="60">
      <c r="A100" s="57" t="s">
        <v>71</v>
      </c>
      <c r="B100" s="58"/>
      <c r="C100" s="56" t="s">
        <v>1092</v>
      </c>
      <c r="D100" s="54" t="s">
        <v>13</v>
      </c>
      <c r="E100" s="55">
        <f>1164</f>
        <v>1164</v>
      </c>
      <c r="F100" s="84"/>
      <c r="G100" s="55">
        <f t="shared" si="3"/>
        <v>0</v>
      </c>
      <c r="H100" s="5"/>
      <c r="I100" s="1"/>
      <c r="K100" s="69"/>
    </row>
    <row r="101" spans="1:11" s="14" customFormat="1" ht="75">
      <c r="A101" s="57" t="s">
        <v>72</v>
      </c>
      <c r="B101" s="58"/>
      <c r="C101" s="56" t="s">
        <v>853</v>
      </c>
      <c r="D101" s="54" t="s">
        <v>17</v>
      </c>
      <c r="E101" s="55">
        <v>1.5</v>
      </c>
      <c r="F101" s="84"/>
      <c r="G101" s="55">
        <f t="shared" si="3"/>
        <v>0</v>
      </c>
      <c r="H101" s="5"/>
      <c r="I101" s="1"/>
      <c r="K101" s="69"/>
    </row>
    <row r="102" spans="1:11" s="14" customFormat="1" ht="75">
      <c r="A102" s="57" t="s">
        <v>73</v>
      </c>
      <c r="B102" s="58"/>
      <c r="C102" s="56" t="s">
        <v>854</v>
      </c>
      <c r="D102" s="54" t="s">
        <v>17</v>
      </c>
      <c r="E102" s="55">
        <f>0.15*E104</f>
        <v>17.765999999999998</v>
      </c>
      <c r="F102" s="84"/>
      <c r="G102" s="55">
        <f t="shared" si="3"/>
        <v>0</v>
      </c>
      <c r="H102" s="5"/>
      <c r="I102" s="1"/>
      <c r="K102" s="69"/>
    </row>
    <row r="103" spans="1:11" s="14" customFormat="1" ht="60">
      <c r="A103" s="57" t="s">
        <v>74</v>
      </c>
      <c r="B103" s="58"/>
      <c r="C103" s="56" t="s">
        <v>855</v>
      </c>
      <c r="D103" s="54" t="s">
        <v>14</v>
      </c>
      <c r="E103" s="55">
        <f>378.5*2.5</f>
        <v>946.25</v>
      </c>
      <c r="F103" s="84"/>
      <c r="G103" s="55">
        <f t="shared" si="3"/>
        <v>0</v>
      </c>
      <c r="H103" s="5"/>
      <c r="I103" s="1"/>
      <c r="K103" s="69"/>
    </row>
    <row r="104" spans="1:11" s="14" customFormat="1" ht="225">
      <c r="A104" s="57" t="s">
        <v>75</v>
      </c>
      <c r="B104" s="58"/>
      <c r="C104" s="56" t="s">
        <v>1180</v>
      </c>
      <c r="D104" s="54" t="s">
        <v>17</v>
      </c>
      <c r="E104" s="55">
        <v>118.44</v>
      </c>
      <c r="F104" s="84"/>
      <c r="G104" s="55">
        <f t="shared" si="3"/>
        <v>0</v>
      </c>
      <c r="H104" s="5"/>
      <c r="I104" s="1"/>
      <c r="K104" s="69"/>
    </row>
    <row r="105" spans="1:11" s="168" customFormat="1" ht="60">
      <c r="A105" s="57" t="s">
        <v>76</v>
      </c>
      <c r="B105" s="306"/>
      <c r="C105" s="56" t="s">
        <v>1181</v>
      </c>
      <c r="D105" s="54" t="s">
        <v>17</v>
      </c>
      <c r="E105" s="55">
        <v>376</v>
      </c>
      <c r="F105" s="84"/>
      <c r="G105" s="55">
        <f t="shared" si="3"/>
        <v>0</v>
      </c>
      <c r="H105" s="307"/>
      <c r="I105" s="308"/>
      <c r="K105" s="309"/>
    </row>
    <row r="106" spans="1:11" s="14" customFormat="1" ht="60">
      <c r="A106" s="57" t="s">
        <v>77</v>
      </c>
      <c r="B106" s="58"/>
      <c r="C106" s="56" t="s">
        <v>1182</v>
      </c>
      <c r="D106" s="54" t="s">
        <v>45</v>
      </c>
      <c r="E106" s="55">
        <v>282</v>
      </c>
      <c r="F106" s="84"/>
      <c r="G106" s="55">
        <f t="shared" si="3"/>
        <v>0</v>
      </c>
      <c r="H106" s="5"/>
      <c r="I106" s="1"/>
      <c r="K106" s="69"/>
    </row>
    <row r="107" spans="1:11" s="14" customFormat="1" ht="60">
      <c r="A107" s="57" t="s">
        <v>78</v>
      </c>
      <c r="B107" s="58"/>
      <c r="C107" s="56" t="s">
        <v>1093</v>
      </c>
      <c r="D107" s="54" t="s">
        <v>45</v>
      </c>
      <c r="E107" s="55">
        <v>473.6</v>
      </c>
      <c r="F107" s="84"/>
      <c r="G107" s="55">
        <f t="shared" si="3"/>
        <v>0</v>
      </c>
      <c r="H107" s="5"/>
      <c r="I107" s="1"/>
      <c r="K107" s="69"/>
    </row>
    <row r="108" spans="1:11" s="14" customFormat="1" ht="90">
      <c r="A108" s="57" t="s">
        <v>216</v>
      </c>
      <c r="B108" s="58"/>
      <c r="C108" s="56" t="s">
        <v>1183</v>
      </c>
      <c r="D108" s="54" t="s">
        <v>17</v>
      </c>
      <c r="E108" s="55">
        <v>159.80000000000001</v>
      </c>
      <c r="F108" s="84"/>
      <c r="G108" s="55">
        <f t="shared" si="3"/>
        <v>0</v>
      </c>
      <c r="H108" s="5"/>
      <c r="I108" s="1"/>
      <c r="K108" s="69"/>
    </row>
    <row r="109" spans="1:11" s="14" customFormat="1" ht="75">
      <c r="A109" s="57" t="s">
        <v>217</v>
      </c>
      <c r="B109" s="58"/>
      <c r="C109" s="56" t="s">
        <v>1094</v>
      </c>
      <c r="D109" s="54" t="s">
        <v>17</v>
      </c>
      <c r="E109" s="55">
        <f>307.1*0.5*1.5</f>
        <v>230.32500000000002</v>
      </c>
      <c r="F109" s="84"/>
      <c r="G109" s="55">
        <f t="shared" si="3"/>
        <v>0</v>
      </c>
      <c r="H109" s="5"/>
      <c r="I109" s="1"/>
      <c r="K109" s="69"/>
    </row>
    <row r="110" spans="1:11" s="14" customFormat="1" ht="195">
      <c r="A110" s="57" t="s">
        <v>79</v>
      </c>
      <c r="B110" s="58"/>
      <c r="C110" s="56" t="s">
        <v>1184</v>
      </c>
      <c r="D110" s="54" t="s">
        <v>13</v>
      </c>
      <c r="E110" s="55">
        <v>1</v>
      </c>
      <c r="F110" s="84"/>
      <c r="G110" s="55">
        <f t="shared" si="3"/>
        <v>0</v>
      </c>
      <c r="H110" s="5"/>
      <c r="I110" s="1"/>
      <c r="K110" s="69"/>
    </row>
    <row r="111" spans="1:11" s="14" customFormat="1" ht="195">
      <c r="A111" s="57" t="s">
        <v>80</v>
      </c>
      <c r="B111" s="58"/>
      <c r="C111" s="56" t="s">
        <v>1185</v>
      </c>
      <c r="D111" s="54" t="s">
        <v>13</v>
      </c>
      <c r="E111" s="55">
        <v>1</v>
      </c>
      <c r="F111" s="84"/>
      <c r="G111" s="55">
        <f t="shared" si="3"/>
        <v>0</v>
      </c>
      <c r="H111" s="5"/>
      <c r="I111" s="1"/>
      <c r="K111" s="69"/>
    </row>
    <row r="112" spans="1:11" s="14" customFormat="1" ht="195">
      <c r="A112" s="57" t="s">
        <v>367</v>
      </c>
      <c r="B112" s="58"/>
      <c r="C112" s="56" t="s">
        <v>1186</v>
      </c>
      <c r="D112" s="54" t="s">
        <v>13</v>
      </c>
      <c r="E112" s="55">
        <v>1</v>
      </c>
      <c r="F112" s="84"/>
      <c r="G112" s="55">
        <f t="shared" si="3"/>
        <v>0</v>
      </c>
      <c r="H112" s="5"/>
      <c r="I112" s="1"/>
      <c r="K112" s="69"/>
    </row>
    <row r="113" spans="1:11" s="14" customFormat="1" ht="120">
      <c r="A113" s="57" t="s">
        <v>81</v>
      </c>
      <c r="B113" s="58"/>
      <c r="C113" s="56" t="s">
        <v>856</v>
      </c>
      <c r="D113" s="54" t="s">
        <v>13</v>
      </c>
      <c r="E113" s="55">
        <v>19</v>
      </c>
      <c r="F113" s="84"/>
      <c r="G113" s="55">
        <f t="shared" si="3"/>
        <v>0</v>
      </c>
      <c r="H113" s="5"/>
      <c r="I113" s="1"/>
      <c r="K113" s="69"/>
    </row>
    <row r="114" spans="1:11" s="14" customFormat="1" ht="180">
      <c r="A114" s="57" t="s">
        <v>82</v>
      </c>
      <c r="B114" s="58"/>
      <c r="C114" s="56" t="s">
        <v>857</v>
      </c>
      <c r="D114" s="54" t="s">
        <v>13</v>
      </c>
      <c r="E114" s="55">
        <v>9</v>
      </c>
      <c r="F114" s="84"/>
      <c r="G114" s="55">
        <f t="shared" si="3"/>
        <v>0</v>
      </c>
      <c r="H114" s="5"/>
      <c r="I114" s="1"/>
      <c r="K114" s="69"/>
    </row>
    <row r="115" spans="1:11" s="14" customFormat="1" ht="45">
      <c r="A115" s="57" t="s">
        <v>83</v>
      </c>
      <c r="B115" s="58"/>
      <c r="C115" s="56" t="s">
        <v>1096</v>
      </c>
      <c r="D115" s="54" t="s">
        <v>13</v>
      </c>
      <c r="E115" s="55">
        <v>22</v>
      </c>
      <c r="F115" s="84"/>
      <c r="G115" s="55">
        <f t="shared" si="3"/>
        <v>0</v>
      </c>
      <c r="H115" s="5"/>
      <c r="I115" s="1"/>
      <c r="K115" s="69"/>
    </row>
    <row r="116" spans="1:11" s="14" customFormat="1" ht="45">
      <c r="A116" s="57" t="s">
        <v>371</v>
      </c>
      <c r="B116" s="58"/>
      <c r="C116" s="56" t="s">
        <v>1095</v>
      </c>
      <c r="D116" s="54" t="s">
        <v>13</v>
      </c>
      <c r="E116" s="55">
        <v>36</v>
      </c>
      <c r="F116" s="84"/>
      <c r="G116" s="55">
        <f t="shared" si="3"/>
        <v>0</v>
      </c>
      <c r="H116" s="5"/>
      <c r="I116" s="1"/>
      <c r="K116" s="69"/>
    </row>
    <row r="117" spans="1:11" s="14" customFormat="1" ht="45">
      <c r="A117" s="57" t="s">
        <v>84</v>
      </c>
      <c r="B117" s="58"/>
      <c r="C117" s="56" t="s">
        <v>1097</v>
      </c>
      <c r="D117" s="54" t="s">
        <v>13</v>
      </c>
      <c r="E117" s="55">
        <v>52</v>
      </c>
      <c r="F117" s="84"/>
      <c r="G117" s="55">
        <f t="shared" si="3"/>
        <v>0</v>
      </c>
      <c r="H117" s="5"/>
      <c r="I117" s="1"/>
      <c r="K117" s="69"/>
    </row>
    <row r="118" spans="1:11" s="14" customFormat="1" ht="75">
      <c r="A118" s="57" t="s">
        <v>85</v>
      </c>
      <c r="B118" s="58"/>
      <c r="C118" s="56" t="s">
        <v>1200</v>
      </c>
      <c r="D118" s="54" t="s">
        <v>13</v>
      </c>
      <c r="E118" s="55">
        <v>696</v>
      </c>
      <c r="F118" s="84"/>
      <c r="G118" s="55">
        <f t="shared" si="3"/>
        <v>0</v>
      </c>
      <c r="H118" s="5"/>
      <c r="I118" s="1"/>
      <c r="K118" s="69"/>
    </row>
    <row r="119" spans="1:11" s="14" customFormat="1" ht="75">
      <c r="A119" s="57" t="s">
        <v>514</v>
      </c>
      <c r="B119" s="58"/>
      <c r="C119" s="56" t="s">
        <v>1201</v>
      </c>
      <c r="D119" s="54" t="s">
        <v>13</v>
      </c>
      <c r="E119" s="55">
        <v>60</v>
      </c>
      <c r="F119" s="84"/>
      <c r="G119" s="55">
        <f t="shared" si="3"/>
        <v>0</v>
      </c>
      <c r="H119" s="5"/>
      <c r="I119" s="1"/>
      <c r="K119" s="69"/>
    </row>
    <row r="120" spans="1:11" s="14" customFormat="1" ht="75">
      <c r="A120" s="57" t="s">
        <v>515</v>
      </c>
      <c r="B120" s="58"/>
      <c r="C120" s="56" t="s">
        <v>1202</v>
      </c>
      <c r="D120" s="54" t="s">
        <v>13</v>
      </c>
      <c r="E120" s="55">
        <v>60</v>
      </c>
      <c r="F120" s="84"/>
      <c r="G120" s="55">
        <f t="shared" si="3"/>
        <v>0</v>
      </c>
      <c r="H120" s="5"/>
      <c r="I120" s="1"/>
      <c r="K120" s="69"/>
    </row>
    <row r="121" spans="1:11" s="14" customFormat="1" ht="105">
      <c r="A121" s="57" t="s">
        <v>516</v>
      </c>
      <c r="B121" s="58"/>
      <c r="C121" s="56" t="s">
        <v>1098</v>
      </c>
      <c r="D121" s="54" t="s">
        <v>13</v>
      </c>
      <c r="E121" s="55">
        <v>4</v>
      </c>
      <c r="F121" s="84"/>
      <c r="G121" s="55">
        <f t="shared" si="3"/>
        <v>0</v>
      </c>
      <c r="H121" s="5"/>
      <c r="I121" s="1"/>
      <c r="K121" s="69"/>
    </row>
    <row r="122" spans="1:11" s="14" customFormat="1" ht="90">
      <c r="A122" s="57" t="s">
        <v>517</v>
      </c>
      <c r="B122" s="58"/>
      <c r="C122" s="56" t="s">
        <v>1099</v>
      </c>
      <c r="D122" s="54" t="s">
        <v>13</v>
      </c>
      <c r="E122" s="55">
        <v>1</v>
      </c>
      <c r="F122" s="84"/>
      <c r="G122" s="55">
        <f t="shared" si="3"/>
        <v>0</v>
      </c>
      <c r="H122" s="5"/>
      <c r="I122" s="1"/>
      <c r="K122" s="69"/>
    </row>
    <row r="123" spans="1:11" s="14" customFormat="1" ht="90">
      <c r="A123" s="57" t="s">
        <v>518</v>
      </c>
      <c r="B123" s="58"/>
      <c r="C123" s="56" t="s">
        <v>1100</v>
      </c>
      <c r="D123" s="54" t="s">
        <v>512</v>
      </c>
      <c r="E123" s="55">
        <v>13.5</v>
      </c>
      <c r="F123" s="84"/>
      <c r="G123" s="55">
        <f t="shared" si="3"/>
        <v>0</v>
      </c>
      <c r="H123" s="5"/>
      <c r="I123" s="1"/>
      <c r="K123" s="69"/>
    </row>
    <row r="124" spans="1:11" s="14" customFormat="1" ht="135">
      <c r="A124" s="57" t="s">
        <v>519</v>
      </c>
      <c r="B124" s="58"/>
      <c r="C124" s="56" t="s">
        <v>1101</v>
      </c>
      <c r="D124" s="54" t="s">
        <v>13</v>
      </c>
      <c r="E124" s="55">
        <v>10</v>
      </c>
      <c r="F124" s="84"/>
      <c r="G124" s="55">
        <f t="shared" si="3"/>
        <v>0</v>
      </c>
      <c r="H124" s="5"/>
      <c r="I124" s="1"/>
      <c r="K124" s="69"/>
    </row>
    <row r="125" spans="1:11" s="14" customFormat="1" ht="105">
      <c r="A125" s="310" t="s">
        <v>520</v>
      </c>
      <c r="B125" s="58"/>
      <c r="C125" s="56" t="s">
        <v>1211</v>
      </c>
      <c r="D125" s="54" t="s">
        <v>13</v>
      </c>
      <c r="E125" s="55">
        <v>5</v>
      </c>
      <c r="F125" s="84"/>
      <c r="G125" s="55">
        <f t="shared" si="3"/>
        <v>0</v>
      </c>
      <c r="H125" s="5"/>
      <c r="I125" s="1"/>
      <c r="K125" s="69"/>
    </row>
    <row r="126" spans="1:11" s="14" customFormat="1" ht="15.75">
      <c r="A126" s="87"/>
      <c r="B126" s="78"/>
      <c r="C126" s="62" t="s">
        <v>4</v>
      </c>
      <c r="D126" s="63"/>
      <c r="E126" s="64"/>
      <c r="F126" s="64"/>
      <c r="G126" s="89">
        <f>SUM(G93:G125)</f>
        <v>0</v>
      </c>
      <c r="H126" s="5"/>
      <c r="I126" s="1"/>
    </row>
    <row r="127" spans="1:11" s="14" customFormat="1" ht="15.75">
      <c r="A127" s="90"/>
      <c r="B127" s="79"/>
      <c r="C127" s="67"/>
      <c r="D127" s="68"/>
      <c r="E127" s="69"/>
      <c r="F127" s="69"/>
      <c r="G127" s="75"/>
      <c r="H127" s="5"/>
      <c r="I127" s="1"/>
    </row>
    <row r="128" spans="1:11" s="14" customFormat="1" ht="15.75">
      <c r="A128" s="190"/>
      <c r="B128" s="80"/>
      <c r="C128" s="71" t="s">
        <v>511</v>
      </c>
      <c r="D128" s="72"/>
      <c r="E128" s="73"/>
      <c r="F128" s="73"/>
      <c r="G128" s="73"/>
      <c r="H128" s="5"/>
      <c r="I128" s="1"/>
    </row>
    <row r="129" spans="1:9" s="14" customFormat="1" ht="15.75">
      <c r="A129" s="190"/>
      <c r="B129" s="80"/>
      <c r="C129" s="67" t="s">
        <v>521</v>
      </c>
      <c r="D129" s="72"/>
      <c r="E129" s="73"/>
      <c r="F129" s="73"/>
      <c r="G129" s="73"/>
      <c r="H129" s="5"/>
      <c r="I129" s="1"/>
    </row>
    <row r="130" spans="1:9" s="14" customFormat="1" ht="75">
      <c r="A130" s="57" t="s">
        <v>65</v>
      </c>
      <c r="B130" s="59"/>
      <c r="C130" s="56" t="s">
        <v>1102</v>
      </c>
      <c r="D130" s="54" t="s">
        <v>17</v>
      </c>
      <c r="E130" s="55">
        <v>1014.4</v>
      </c>
      <c r="F130" s="55"/>
      <c r="G130" s="55">
        <f>ROUND(E130*F130,2)</f>
        <v>0</v>
      </c>
      <c r="H130" s="5"/>
      <c r="I130" s="1"/>
    </row>
    <row r="131" spans="1:9" s="14" customFormat="1" ht="60">
      <c r="A131" s="57" t="s">
        <v>66</v>
      </c>
      <c r="B131" s="59"/>
      <c r="C131" s="56" t="s">
        <v>1103</v>
      </c>
      <c r="D131" s="54" t="s">
        <v>17</v>
      </c>
      <c r="E131" s="55">
        <v>321</v>
      </c>
      <c r="F131" s="55"/>
      <c r="G131" s="55">
        <f t="shared" ref="G131:G155" si="4">ROUND(E131*F131,2)</f>
        <v>0</v>
      </c>
      <c r="H131" s="5"/>
      <c r="I131" s="1"/>
    </row>
    <row r="132" spans="1:9" s="14" customFormat="1">
      <c r="A132" s="57"/>
      <c r="B132" s="59"/>
      <c r="C132" s="56" t="s">
        <v>522</v>
      </c>
      <c r="D132" s="54"/>
      <c r="E132" s="55"/>
      <c r="F132" s="55"/>
      <c r="G132" s="55"/>
      <c r="H132" s="5"/>
      <c r="I132" s="1"/>
    </row>
    <row r="133" spans="1:9" s="14" customFormat="1" ht="90">
      <c r="A133" s="57" t="s">
        <v>67</v>
      </c>
      <c r="B133" s="59"/>
      <c r="C133" s="56" t="s">
        <v>1104</v>
      </c>
      <c r="D133" s="54" t="s">
        <v>13</v>
      </c>
      <c r="E133" s="55">
        <v>19</v>
      </c>
      <c r="F133" s="55"/>
      <c r="G133" s="55">
        <f t="shared" si="4"/>
        <v>0</v>
      </c>
      <c r="H133" s="5"/>
      <c r="I133" s="1"/>
    </row>
    <row r="134" spans="1:9" s="14" customFormat="1" ht="90">
      <c r="A134" s="57" t="s">
        <v>68</v>
      </c>
      <c r="B134" s="59"/>
      <c r="C134" s="56" t="s">
        <v>1105</v>
      </c>
      <c r="D134" s="54" t="s">
        <v>13</v>
      </c>
      <c r="E134" s="55">
        <v>22</v>
      </c>
      <c r="F134" s="55"/>
      <c r="G134" s="55">
        <f t="shared" si="4"/>
        <v>0</v>
      </c>
      <c r="H134" s="5"/>
      <c r="I134" s="1"/>
    </row>
    <row r="135" spans="1:9" s="14" customFormat="1" ht="90">
      <c r="A135" s="57" t="s">
        <v>69</v>
      </c>
      <c r="B135" s="59"/>
      <c r="C135" s="56" t="s">
        <v>1106</v>
      </c>
      <c r="D135" s="54" t="s">
        <v>13</v>
      </c>
      <c r="E135" s="55">
        <v>25</v>
      </c>
      <c r="F135" s="55"/>
      <c r="G135" s="55">
        <f t="shared" si="4"/>
        <v>0</v>
      </c>
      <c r="H135" s="5"/>
      <c r="I135" s="1"/>
    </row>
    <row r="136" spans="1:9" s="14" customFormat="1" ht="90">
      <c r="A136" s="57" t="s">
        <v>70</v>
      </c>
      <c r="B136" s="59"/>
      <c r="C136" s="56" t="s">
        <v>1107</v>
      </c>
      <c r="D136" s="54" t="s">
        <v>13</v>
      </c>
      <c r="E136" s="55">
        <v>23</v>
      </c>
      <c r="F136" s="55"/>
      <c r="G136" s="55">
        <f t="shared" si="4"/>
        <v>0</v>
      </c>
      <c r="H136" s="5"/>
      <c r="I136" s="1"/>
    </row>
    <row r="137" spans="1:9" s="14" customFormat="1" ht="105">
      <c r="A137" s="57" t="s">
        <v>71</v>
      </c>
      <c r="B137" s="59"/>
      <c r="C137" s="56" t="s">
        <v>1108</v>
      </c>
      <c r="D137" s="54" t="s">
        <v>13</v>
      </c>
      <c r="E137" s="55">
        <v>25</v>
      </c>
      <c r="F137" s="55"/>
      <c r="G137" s="55">
        <f t="shared" si="4"/>
        <v>0</v>
      </c>
      <c r="H137" s="5"/>
      <c r="I137" s="1"/>
    </row>
    <row r="138" spans="1:9" s="14" customFormat="1" ht="90">
      <c r="A138" s="57" t="s">
        <v>72</v>
      </c>
      <c r="B138" s="59"/>
      <c r="C138" s="56" t="s">
        <v>1109</v>
      </c>
      <c r="D138" s="54" t="s">
        <v>13</v>
      </c>
      <c r="E138" s="55">
        <v>25</v>
      </c>
      <c r="F138" s="55"/>
      <c r="G138" s="55">
        <f t="shared" si="4"/>
        <v>0</v>
      </c>
      <c r="H138" s="5"/>
      <c r="I138" s="1"/>
    </row>
    <row r="139" spans="1:9" s="14" customFormat="1" ht="90">
      <c r="A139" s="57" t="s">
        <v>73</v>
      </c>
      <c r="B139" s="59"/>
      <c r="C139" s="56" t="s">
        <v>1110</v>
      </c>
      <c r="D139" s="54" t="s">
        <v>13</v>
      </c>
      <c r="E139" s="55">
        <v>22</v>
      </c>
      <c r="F139" s="55"/>
      <c r="G139" s="55">
        <f t="shared" si="4"/>
        <v>0</v>
      </c>
      <c r="H139" s="5"/>
      <c r="I139" s="1"/>
    </row>
    <row r="140" spans="1:9" s="14" customFormat="1" ht="90">
      <c r="A140" s="57" t="s">
        <v>74</v>
      </c>
      <c r="B140" s="59"/>
      <c r="C140" s="56" t="s">
        <v>1111</v>
      </c>
      <c r="D140" s="54" t="s">
        <v>13</v>
      </c>
      <c r="E140" s="55">
        <v>20</v>
      </c>
      <c r="F140" s="55"/>
      <c r="G140" s="55">
        <f t="shared" si="4"/>
        <v>0</v>
      </c>
      <c r="H140" s="5"/>
      <c r="I140" s="1"/>
    </row>
    <row r="141" spans="1:9" s="14" customFormat="1" ht="90">
      <c r="A141" s="57" t="s">
        <v>75</v>
      </c>
      <c r="B141" s="59"/>
      <c r="C141" s="56" t="s">
        <v>1112</v>
      </c>
      <c r="D141" s="54" t="s">
        <v>13</v>
      </c>
      <c r="E141" s="55">
        <v>20</v>
      </c>
      <c r="F141" s="55"/>
      <c r="G141" s="55">
        <f t="shared" si="4"/>
        <v>0</v>
      </c>
      <c r="H141" s="5"/>
      <c r="I141" s="1"/>
    </row>
    <row r="142" spans="1:9" s="14" customFormat="1">
      <c r="A142" s="57"/>
      <c r="B142" s="59"/>
      <c r="C142" s="56" t="s">
        <v>523</v>
      </c>
      <c r="D142" s="54"/>
      <c r="E142" s="55"/>
      <c r="F142" s="55"/>
      <c r="G142" s="55"/>
      <c r="H142" s="5"/>
      <c r="I142" s="1"/>
    </row>
    <row r="143" spans="1:9" s="14" customFormat="1" ht="75">
      <c r="A143" s="192" t="s">
        <v>76</v>
      </c>
      <c r="B143" s="59"/>
      <c r="C143" s="56" t="s">
        <v>1113</v>
      </c>
      <c r="D143" s="54" t="s">
        <v>13</v>
      </c>
      <c r="E143" s="55">
        <v>15</v>
      </c>
      <c r="F143" s="55"/>
      <c r="G143" s="55">
        <f t="shared" si="4"/>
        <v>0</v>
      </c>
      <c r="H143" s="5"/>
      <c r="I143" s="1"/>
    </row>
    <row r="144" spans="1:9" s="14" customFormat="1" ht="90">
      <c r="A144" s="192" t="s">
        <v>77</v>
      </c>
      <c r="B144" s="59"/>
      <c r="C144" s="56" t="s">
        <v>1114</v>
      </c>
      <c r="D144" s="54" t="s">
        <v>13</v>
      </c>
      <c r="E144" s="55">
        <v>8</v>
      </c>
      <c r="F144" s="55"/>
      <c r="G144" s="55">
        <f t="shared" si="4"/>
        <v>0</v>
      </c>
      <c r="H144" s="5"/>
      <c r="I144" s="1"/>
    </row>
    <row r="145" spans="1:9" s="14" customFormat="1" ht="75">
      <c r="A145" s="192" t="s">
        <v>78</v>
      </c>
      <c r="B145" s="59"/>
      <c r="C145" s="56" t="s">
        <v>1115</v>
      </c>
      <c r="D145" s="54" t="s">
        <v>13</v>
      </c>
      <c r="E145" s="55">
        <v>15</v>
      </c>
      <c r="F145" s="55"/>
      <c r="G145" s="55">
        <f t="shared" si="4"/>
        <v>0</v>
      </c>
      <c r="H145" s="5"/>
      <c r="I145" s="1"/>
    </row>
    <row r="146" spans="1:9" s="14" customFormat="1" ht="75">
      <c r="A146" s="192" t="s">
        <v>216</v>
      </c>
      <c r="B146" s="59"/>
      <c r="C146" s="56" t="s">
        <v>1116</v>
      </c>
      <c r="D146" s="54" t="s">
        <v>13</v>
      </c>
      <c r="E146" s="55">
        <v>8</v>
      </c>
      <c r="F146" s="55"/>
      <c r="G146" s="55">
        <f t="shared" si="4"/>
        <v>0</v>
      </c>
      <c r="H146" s="5"/>
      <c r="I146" s="1"/>
    </row>
    <row r="147" spans="1:9" s="14" customFormat="1" ht="75">
      <c r="A147" s="192" t="s">
        <v>217</v>
      </c>
      <c r="B147" s="59"/>
      <c r="C147" s="56" t="s">
        <v>1117</v>
      </c>
      <c r="D147" s="54" t="s">
        <v>13</v>
      </c>
      <c r="E147" s="55">
        <v>10</v>
      </c>
      <c r="F147" s="55"/>
      <c r="G147" s="55">
        <f t="shared" si="4"/>
        <v>0</v>
      </c>
      <c r="H147" s="5"/>
      <c r="I147" s="1"/>
    </row>
    <row r="148" spans="1:9" s="14" customFormat="1" ht="75">
      <c r="A148" s="192" t="s">
        <v>79</v>
      </c>
      <c r="B148" s="59"/>
      <c r="C148" s="56" t="s">
        <v>1118</v>
      </c>
      <c r="D148" s="54" t="s">
        <v>13</v>
      </c>
      <c r="E148" s="55">
        <v>16</v>
      </c>
      <c r="F148" s="55"/>
      <c r="G148" s="55">
        <f t="shared" si="4"/>
        <v>0</v>
      </c>
      <c r="H148" s="5"/>
      <c r="I148" s="1"/>
    </row>
    <row r="149" spans="1:9" s="14" customFormat="1" ht="75">
      <c r="A149" s="192" t="s">
        <v>80</v>
      </c>
      <c r="B149" s="59"/>
      <c r="C149" s="56" t="s">
        <v>1119</v>
      </c>
      <c r="D149" s="54" t="s">
        <v>13</v>
      </c>
      <c r="E149" s="55">
        <v>13</v>
      </c>
      <c r="F149" s="55"/>
      <c r="G149" s="55">
        <f t="shared" si="4"/>
        <v>0</v>
      </c>
      <c r="H149" s="5"/>
      <c r="I149" s="1"/>
    </row>
    <row r="150" spans="1:9" s="14" customFormat="1" ht="75">
      <c r="A150" s="192" t="s">
        <v>367</v>
      </c>
      <c r="B150" s="59"/>
      <c r="C150" s="56" t="s">
        <v>1120</v>
      </c>
      <c r="D150" s="54" t="s">
        <v>13</v>
      </c>
      <c r="E150" s="55">
        <v>15</v>
      </c>
      <c r="F150" s="55"/>
      <c r="G150" s="55">
        <f t="shared" si="4"/>
        <v>0</v>
      </c>
      <c r="H150" s="5"/>
      <c r="I150" s="1"/>
    </row>
    <row r="151" spans="1:9" s="14" customFormat="1" ht="75">
      <c r="A151" s="192" t="s">
        <v>81</v>
      </c>
      <c r="B151" s="59"/>
      <c r="C151" s="56" t="s">
        <v>1121</v>
      </c>
      <c r="D151" s="54" t="s">
        <v>13</v>
      </c>
      <c r="E151" s="55">
        <v>10</v>
      </c>
      <c r="F151" s="55"/>
      <c r="G151" s="55">
        <f t="shared" si="4"/>
        <v>0</v>
      </c>
      <c r="H151" s="5"/>
      <c r="I151" s="1"/>
    </row>
    <row r="152" spans="1:9" s="14" customFormat="1" ht="75">
      <c r="A152" s="192" t="s">
        <v>82</v>
      </c>
      <c r="B152" s="59"/>
      <c r="C152" s="56" t="s">
        <v>1122</v>
      </c>
      <c r="D152" s="54" t="s">
        <v>13</v>
      </c>
      <c r="E152" s="55">
        <v>10</v>
      </c>
      <c r="F152" s="55"/>
      <c r="G152" s="55">
        <f t="shared" si="4"/>
        <v>0</v>
      </c>
      <c r="H152" s="5"/>
      <c r="I152" s="1"/>
    </row>
    <row r="153" spans="1:9" s="14" customFormat="1" ht="30">
      <c r="A153" s="192"/>
      <c r="B153" s="59"/>
      <c r="C153" s="56" t="s">
        <v>524</v>
      </c>
      <c r="D153" s="54"/>
      <c r="E153" s="55"/>
      <c r="F153" s="55"/>
      <c r="G153" s="55"/>
      <c r="H153" s="5"/>
      <c r="I153" s="1"/>
    </row>
    <row r="154" spans="1:9" s="14" customFormat="1" ht="75">
      <c r="A154" s="192" t="s">
        <v>83</v>
      </c>
      <c r="B154" s="59"/>
      <c r="C154" s="56" t="s">
        <v>1123</v>
      </c>
      <c r="D154" s="54" t="s">
        <v>14</v>
      </c>
      <c r="E154" s="55">
        <v>1127</v>
      </c>
      <c r="F154" s="55"/>
      <c r="G154" s="55">
        <f t="shared" si="4"/>
        <v>0</v>
      </c>
      <c r="H154" s="5"/>
      <c r="I154" s="1"/>
    </row>
    <row r="155" spans="1:9" s="14" customFormat="1" ht="45">
      <c r="A155" s="192" t="s">
        <v>371</v>
      </c>
      <c r="B155" s="59"/>
      <c r="C155" s="56" t="s">
        <v>1124</v>
      </c>
      <c r="D155" s="54" t="s">
        <v>14</v>
      </c>
      <c r="E155" s="55">
        <v>2255</v>
      </c>
      <c r="F155" s="55"/>
      <c r="G155" s="55">
        <f t="shared" si="4"/>
        <v>0</v>
      </c>
      <c r="H155" s="5"/>
      <c r="I155" s="1"/>
    </row>
    <row r="156" spans="1:9" s="14" customFormat="1" ht="15.75">
      <c r="A156" s="87"/>
      <c r="B156" s="78"/>
      <c r="C156" s="62" t="s">
        <v>4</v>
      </c>
      <c r="D156" s="63"/>
      <c r="E156" s="64"/>
      <c r="F156" s="64"/>
      <c r="G156" s="89">
        <f>SUM(G130:G155)</f>
        <v>0</v>
      </c>
      <c r="H156" s="5"/>
      <c r="I156" s="1"/>
    </row>
    <row r="157" spans="1:9" s="14" customFormat="1" ht="15.75">
      <c r="A157" s="90"/>
      <c r="B157" s="79"/>
      <c r="C157" s="67"/>
      <c r="D157" s="68"/>
      <c r="E157" s="69"/>
      <c r="F157" s="69"/>
      <c r="G157" s="75"/>
      <c r="H157" s="5"/>
      <c r="I157" s="1"/>
    </row>
    <row r="158" spans="1:9" ht="15.75">
      <c r="A158" s="90"/>
      <c r="B158" s="80" t="s">
        <v>25</v>
      </c>
      <c r="C158" s="71" t="s">
        <v>26</v>
      </c>
      <c r="E158" s="69"/>
      <c r="F158" s="69"/>
      <c r="G158" s="69"/>
    </row>
    <row r="159" spans="1:9" ht="45">
      <c r="A159" s="57" t="s">
        <v>65</v>
      </c>
      <c r="B159" s="59"/>
      <c r="C159" s="56" t="s">
        <v>858</v>
      </c>
      <c r="D159" s="54" t="s">
        <v>14</v>
      </c>
      <c r="E159" s="55">
        <v>18197.599999999999</v>
      </c>
      <c r="F159" s="55"/>
      <c r="G159" s="55">
        <f t="shared" ref="G159:G166" si="5">ROUND(E159*F159,2)</f>
        <v>0</v>
      </c>
      <c r="H159" s="1"/>
    </row>
    <row r="160" spans="1:9" ht="60">
      <c r="A160" s="57" t="s">
        <v>66</v>
      </c>
      <c r="B160" s="59"/>
      <c r="C160" s="56" t="s">
        <v>859</v>
      </c>
      <c r="D160" s="54" t="s">
        <v>512</v>
      </c>
      <c r="E160" s="55">
        <v>3513.3</v>
      </c>
      <c r="F160" s="55"/>
      <c r="G160" s="55">
        <f t="shared" si="5"/>
        <v>0</v>
      </c>
      <c r="H160" s="1"/>
    </row>
    <row r="161" spans="1:11" ht="60">
      <c r="A161" s="57" t="s">
        <v>67</v>
      </c>
      <c r="B161" s="59"/>
      <c r="C161" s="56" t="s">
        <v>860</v>
      </c>
      <c r="D161" s="54" t="s">
        <v>13</v>
      </c>
      <c r="E161" s="55">
        <v>5</v>
      </c>
      <c r="F161" s="55"/>
      <c r="G161" s="55">
        <f t="shared" si="5"/>
        <v>0</v>
      </c>
      <c r="H161" s="1"/>
    </row>
    <row r="162" spans="1:11" ht="120">
      <c r="A162" s="57" t="s">
        <v>68</v>
      </c>
      <c r="B162" s="59"/>
      <c r="C162" s="56" t="s">
        <v>861</v>
      </c>
      <c r="D162" s="54" t="s">
        <v>513</v>
      </c>
      <c r="E162" s="55">
        <v>600</v>
      </c>
      <c r="F162" s="55"/>
      <c r="G162" s="55">
        <f t="shared" si="5"/>
        <v>0</v>
      </c>
      <c r="H162" s="1"/>
    </row>
    <row r="163" spans="1:11" ht="135">
      <c r="A163" s="57" t="s">
        <v>69</v>
      </c>
      <c r="B163" s="59"/>
      <c r="C163" s="56" t="s">
        <v>862</v>
      </c>
      <c r="D163" s="54" t="s">
        <v>513</v>
      </c>
      <c r="E163" s="55">
        <v>20</v>
      </c>
      <c r="F163" s="55"/>
      <c r="G163" s="55">
        <f t="shared" si="5"/>
        <v>0</v>
      </c>
      <c r="H163" s="1"/>
    </row>
    <row r="164" spans="1:11" ht="45">
      <c r="A164" s="57" t="s">
        <v>70</v>
      </c>
      <c r="B164" s="59"/>
      <c r="C164" s="56" t="s">
        <v>863</v>
      </c>
      <c r="D164" s="54" t="s">
        <v>513</v>
      </c>
      <c r="E164" s="55">
        <v>40</v>
      </c>
      <c r="F164" s="55"/>
      <c r="G164" s="55">
        <f t="shared" si="5"/>
        <v>0</v>
      </c>
      <c r="H164" s="1"/>
    </row>
    <row r="165" spans="1:11" ht="105">
      <c r="A165" s="57" t="s">
        <v>71</v>
      </c>
      <c r="B165" s="59"/>
      <c r="C165" s="56" t="s">
        <v>1187</v>
      </c>
      <c r="D165" s="54" t="s">
        <v>64</v>
      </c>
      <c r="E165" s="55">
        <v>1</v>
      </c>
      <c r="F165" s="55"/>
      <c r="G165" s="55">
        <f t="shared" si="5"/>
        <v>0</v>
      </c>
      <c r="H165" s="1"/>
    </row>
    <row r="166" spans="1:11" ht="105">
      <c r="A166" s="57" t="s">
        <v>72</v>
      </c>
      <c r="B166" s="59"/>
      <c r="C166" s="56" t="s">
        <v>864</v>
      </c>
      <c r="D166" s="54" t="s">
        <v>64</v>
      </c>
      <c r="E166" s="55">
        <v>1</v>
      </c>
      <c r="F166" s="55"/>
      <c r="G166" s="55">
        <f t="shared" si="5"/>
        <v>0</v>
      </c>
      <c r="I166" s="5"/>
    </row>
    <row r="167" spans="1:11" ht="15.75">
      <c r="A167" s="87"/>
      <c r="B167" s="78"/>
      <c r="C167" s="88" t="s">
        <v>32</v>
      </c>
      <c r="D167" s="63"/>
      <c r="E167" s="64"/>
      <c r="F167" s="64"/>
      <c r="G167" s="89">
        <f>SUM(G159:G166)</f>
        <v>0</v>
      </c>
    </row>
    <row r="168" spans="1:11">
      <c r="A168" s="90"/>
      <c r="E168" s="69"/>
      <c r="F168" s="69"/>
      <c r="G168" s="69"/>
      <c r="H168" s="1"/>
    </row>
    <row r="169" spans="1:11" ht="15.75">
      <c r="A169" s="11" t="s">
        <v>33</v>
      </c>
      <c r="B169" s="80"/>
      <c r="C169" s="1"/>
      <c r="D169" s="1"/>
      <c r="E169" s="1"/>
      <c r="F169" s="1"/>
      <c r="G169" s="174"/>
      <c r="H169" s="1"/>
    </row>
    <row r="170" spans="1:11" ht="15.75">
      <c r="A170" s="11" t="s">
        <v>90</v>
      </c>
      <c r="C170" s="1"/>
      <c r="D170" s="1"/>
      <c r="E170" s="1"/>
      <c r="F170" s="1"/>
      <c r="H170" s="1"/>
    </row>
    <row r="171" spans="1:11" ht="15.75">
      <c r="A171" s="18" t="s">
        <v>118</v>
      </c>
      <c r="C171" s="1"/>
      <c r="D171" s="1"/>
      <c r="E171" s="1"/>
      <c r="F171" s="1"/>
      <c r="H171" s="1"/>
    </row>
    <row r="172" spans="1:11" ht="15.75">
      <c r="A172" s="11" t="s">
        <v>91</v>
      </c>
      <c r="C172" s="1"/>
      <c r="D172" s="1"/>
      <c r="E172" s="1"/>
      <c r="F172" s="1"/>
      <c r="H172" s="1"/>
    </row>
    <row r="173" spans="1:11" ht="15.75">
      <c r="A173" s="11" t="s">
        <v>92</v>
      </c>
      <c r="C173" s="1"/>
      <c r="D173" s="1"/>
      <c r="E173" s="1"/>
      <c r="F173" s="1"/>
      <c r="H173" s="1"/>
    </row>
    <row r="174" spans="1:11" ht="15.75">
      <c r="A174" s="11" t="s">
        <v>93</v>
      </c>
      <c r="C174" s="1"/>
      <c r="D174" s="1"/>
      <c r="E174" s="1"/>
      <c r="F174" s="1"/>
      <c r="H174" s="1"/>
    </row>
    <row r="175" spans="1:11">
      <c r="A175" s="83" t="s">
        <v>34</v>
      </c>
      <c r="B175" s="1"/>
      <c r="C175" s="1"/>
      <c r="D175" s="1"/>
      <c r="E175" s="1"/>
      <c r="F175" s="1"/>
      <c r="H175" s="1"/>
      <c r="K175" s="31"/>
    </row>
    <row r="176" spans="1:11">
      <c r="A176" s="83" t="s">
        <v>35</v>
      </c>
      <c r="B176" s="1"/>
      <c r="C176" s="1"/>
      <c r="D176" s="1"/>
      <c r="E176" s="1"/>
      <c r="F176" s="1"/>
      <c r="H176" s="1"/>
      <c r="K176" s="31"/>
    </row>
    <row r="177" spans="1:11" ht="15.75">
      <c r="A177" s="11" t="s">
        <v>94</v>
      </c>
      <c r="B177" s="68"/>
      <c r="C177" s="69"/>
      <c r="D177" s="69"/>
      <c r="E177" s="1"/>
      <c r="F177" s="1"/>
    </row>
    <row r="178" spans="1:11" ht="15.75">
      <c r="A178" s="11" t="s">
        <v>95</v>
      </c>
      <c r="B178" s="68"/>
      <c r="C178" s="69"/>
      <c r="D178" s="69"/>
      <c r="E178" s="1"/>
      <c r="F178" s="1"/>
    </row>
    <row r="179" spans="1:11" ht="15.75">
      <c r="A179" s="83" t="s">
        <v>1188</v>
      </c>
      <c r="C179" s="11"/>
    </row>
    <row r="182" spans="1:11" ht="15.75">
      <c r="A182" s="11"/>
      <c r="C182" s="1"/>
      <c r="D182" s="68"/>
      <c r="E182" s="69"/>
      <c r="F182" s="69"/>
    </row>
    <row r="183" spans="1:11">
      <c r="C183" s="1"/>
      <c r="D183" s="68"/>
      <c r="E183" s="69"/>
      <c r="F183" s="69"/>
    </row>
    <row r="184" spans="1:11" ht="15.75">
      <c r="A184" s="11"/>
      <c r="B184" s="80"/>
      <c r="C184" s="1"/>
      <c r="D184" s="68"/>
      <c r="E184" s="69"/>
      <c r="F184" s="69"/>
    </row>
    <row r="185" spans="1:11">
      <c r="C185" s="1"/>
      <c r="D185" s="68"/>
      <c r="E185" s="69"/>
      <c r="F185" s="69"/>
    </row>
    <row r="186" spans="1:11" s="5" customFormat="1">
      <c r="A186" s="83"/>
      <c r="B186" s="79"/>
      <c r="C186" s="1"/>
      <c r="D186" s="68"/>
      <c r="E186" s="69"/>
      <c r="F186" s="69"/>
      <c r="G186" s="182"/>
      <c r="I186" s="1"/>
      <c r="J186" s="1"/>
      <c r="K186" s="1"/>
    </row>
    <row r="187" spans="1:11" s="5" customFormat="1">
      <c r="A187" s="83"/>
      <c r="B187" s="79"/>
      <c r="D187" s="68"/>
      <c r="E187" s="69"/>
      <c r="F187" s="69"/>
      <c r="G187" s="182"/>
      <c r="I187" s="1"/>
      <c r="J187" s="1"/>
      <c r="K187" s="1"/>
    </row>
    <row r="188" spans="1:11" s="5" customFormat="1">
      <c r="A188" s="83"/>
      <c r="B188" s="79"/>
      <c r="D188" s="81"/>
      <c r="E188" s="182"/>
      <c r="F188" s="182"/>
      <c r="G188" s="182"/>
      <c r="I188" s="1"/>
      <c r="J188" s="1"/>
      <c r="K188" s="1"/>
    </row>
    <row r="189" spans="1:11">
      <c r="C189" s="5"/>
    </row>
    <row r="190" spans="1:11">
      <c r="C190" s="1"/>
      <c r="D190" s="1"/>
      <c r="E190" s="1"/>
      <c r="F190" s="1"/>
    </row>
    <row r="191" spans="1:11">
      <c r="C191" s="1"/>
      <c r="D191" s="1"/>
      <c r="E191" s="1"/>
      <c r="F191" s="1"/>
    </row>
    <row r="192" spans="1:11">
      <c r="C192" s="1"/>
      <c r="D192" s="1"/>
      <c r="E192" s="1"/>
      <c r="F192" s="1"/>
    </row>
  </sheetData>
  <mergeCells count="1">
    <mergeCell ref="B5:G5"/>
  </mergeCells>
  <dataValidations count="1">
    <dataValidation type="custom" allowBlank="1" showInputMessage="1" showErrorMessage="1" promptTitle="OPOZORILO" prompt="Vnesi pozitivno vrednost, omejeno na dve decimalni mesti!" sqref="F51:F167" xr:uid="{00000000-0002-0000-0200-000000000000}">
      <formula1>AND(INT(F51*100)=(F51*100),F51&gt;=0)</formula1>
    </dataValidation>
  </dataValidations>
  <printOptions gridLinesSet="0"/>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sheetPr>
  <dimension ref="A4:K93"/>
  <sheetViews>
    <sheetView view="pageBreakPreview" zoomScaleNormal="100" zoomScaleSheetLayoutView="100" workbookViewId="0"/>
  </sheetViews>
  <sheetFormatPr defaultColWidth="8.75" defaultRowHeight="15"/>
  <cols>
    <col min="1" max="1" width="5.875" style="83" customWidth="1"/>
    <col min="2" max="2" width="8.375" style="79" customWidth="1"/>
    <col min="3" max="3" width="29.625" style="83"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B4" s="71" t="s">
        <v>36</v>
      </c>
      <c r="C4" s="72"/>
      <c r="D4" s="173"/>
      <c r="E4" s="174"/>
      <c r="F4" s="174"/>
      <c r="G4" s="174"/>
    </row>
    <row r="5" spans="1:9" s="11" customFormat="1" ht="50.1" customHeight="1">
      <c r="B5" s="313" t="s">
        <v>1206</v>
      </c>
      <c r="C5" s="314"/>
      <c r="D5" s="314"/>
      <c r="E5" s="314"/>
      <c r="F5" s="314"/>
      <c r="G5" s="314"/>
    </row>
    <row r="6" spans="1:9" s="11" customFormat="1" ht="15.75">
      <c r="B6" s="71" t="s">
        <v>510</v>
      </c>
      <c r="C6" s="72"/>
      <c r="D6" s="173"/>
      <c r="E6" s="174"/>
      <c r="F6" s="174"/>
      <c r="G6" s="174"/>
    </row>
    <row r="7" spans="1:9" s="11" customFormat="1" ht="15.75">
      <c r="B7" s="71"/>
      <c r="C7" s="72"/>
      <c r="D7" s="173"/>
      <c r="E7" s="174"/>
      <c r="F7" s="174"/>
      <c r="G7" s="174"/>
    </row>
    <row r="8" spans="1:9" s="11" customFormat="1" ht="15.75">
      <c r="B8" s="71"/>
      <c r="C8" s="72"/>
      <c r="D8" s="173"/>
      <c r="E8" s="174"/>
      <c r="F8" s="174"/>
      <c r="G8" s="174"/>
    </row>
    <row r="9" spans="1:9" s="12" customFormat="1" ht="15.75">
      <c r="A9" s="11"/>
      <c r="B9" s="71" t="s">
        <v>1065</v>
      </c>
      <c r="C9" s="72"/>
      <c r="D9" s="173"/>
      <c r="E9" s="174"/>
      <c r="F9" s="174"/>
      <c r="G9" s="175">
        <f>G64</f>
        <v>0</v>
      </c>
      <c r="I9" s="13"/>
    </row>
    <row r="10" spans="1:9" s="12" customFormat="1" ht="15.75">
      <c r="A10" s="11"/>
      <c r="B10" s="71" t="s">
        <v>3</v>
      </c>
      <c r="C10" s="72"/>
      <c r="D10" s="173"/>
      <c r="E10" s="174"/>
      <c r="F10" s="174"/>
      <c r="G10" s="175">
        <f>G68</f>
        <v>0</v>
      </c>
      <c r="I10" s="13"/>
    </row>
    <row r="11" spans="1:9" s="12" customFormat="1" ht="15.75">
      <c r="A11" s="11"/>
      <c r="B11" s="176"/>
      <c r="C11" s="177"/>
      <c r="D11" s="177"/>
      <c r="E11" s="178"/>
      <c r="F11" s="178"/>
      <c r="G11" s="179"/>
      <c r="I11" s="13"/>
    </row>
    <row r="12" spans="1:9" s="12" customFormat="1" ht="16.5" thickBot="1">
      <c r="A12" s="11"/>
      <c r="B12" s="71" t="s">
        <v>4</v>
      </c>
      <c r="C12" s="72"/>
      <c r="D12" s="173"/>
      <c r="E12" s="174"/>
      <c r="F12" s="174"/>
      <c r="G12" s="180">
        <f>SUM(G9:G11)</f>
        <v>0</v>
      </c>
      <c r="I12" s="13"/>
    </row>
    <row r="13" spans="1:9" s="12" customFormat="1" ht="16.5" thickTop="1">
      <c r="A13" s="11"/>
      <c r="B13" s="71"/>
      <c r="C13" s="72"/>
      <c r="D13" s="173"/>
      <c r="E13" s="174"/>
      <c r="F13" s="174"/>
      <c r="G13" s="174"/>
      <c r="I13" s="13"/>
    </row>
    <row r="14" spans="1:9" s="12" customFormat="1" ht="15.75">
      <c r="A14" s="11"/>
      <c r="B14" s="71" t="s">
        <v>61</v>
      </c>
      <c r="C14" s="72"/>
      <c r="D14" s="173"/>
      <c r="E14" s="174"/>
      <c r="F14" s="174"/>
      <c r="G14" s="175">
        <f>G12*0.22</f>
        <v>0</v>
      </c>
      <c r="I14" s="13"/>
    </row>
    <row r="15" spans="1:9" s="12" customFormat="1" ht="15.75">
      <c r="A15" s="11"/>
      <c r="B15" s="176"/>
      <c r="C15" s="177"/>
      <c r="D15" s="177"/>
      <c r="E15" s="178"/>
      <c r="F15" s="178"/>
      <c r="G15" s="179"/>
      <c r="I15" s="13"/>
    </row>
    <row r="16" spans="1:9" s="12" customFormat="1" ht="16.5" thickBot="1">
      <c r="A16" s="11"/>
      <c r="B16" s="71" t="s">
        <v>5</v>
      </c>
      <c r="C16" s="72"/>
      <c r="D16" s="173"/>
      <c r="E16" s="174"/>
      <c r="F16" s="174"/>
      <c r="G16" s="180">
        <f>SUM(G12:G15)</f>
        <v>0</v>
      </c>
      <c r="I16" s="13"/>
    </row>
    <row r="17" spans="1:9" s="12" customFormat="1" ht="16.5" thickTop="1">
      <c r="A17" s="11"/>
      <c r="B17" s="71"/>
      <c r="C17" s="72"/>
      <c r="D17" s="173"/>
      <c r="E17" s="174"/>
      <c r="F17" s="174"/>
      <c r="G17" s="174"/>
      <c r="I17" s="13"/>
    </row>
    <row r="18" spans="1:9" s="12" customFormat="1" ht="15.75">
      <c r="A18" s="11"/>
      <c r="B18" s="71"/>
      <c r="C18" s="72"/>
      <c r="D18" s="173"/>
      <c r="E18" s="174"/>
      <c r="F18" s="174"/>
      <c r="G18" s="174"/>
      <c r="I18" s="13"/>
    </row>
    <row r="19" spans="1:9" s="12" customFormat="1" ht="15.75">
      <c r="A19" s="11"/>
      <c r="B19" s="71"/>
      <c r="C19" s="72"/>
      <c r="D19" s="173"/>
      <c r="E19" s="174"/>
      <c r="F19" s="174"/>
      <c r="G19" s="174"/>
      <c r="I19" s="13"/>
    </row>
    <row r="20" spans="1:9" s="12" customFormat="1" ht="15.75">
      <c r="A20" s="11"/>
      <c r="B20" s="71"/>
      <c r="C20" s="72"/>
      <c r="D20" s="173"/>
      <c r="E20" s="174"/>
      <c r="F20" s="174"/>
      <c r="G20" s="174"/>
      <c r="I20" s="13"/>
    </row>
    <row r="21" spans="1:9" s="14" customFormat="1" ht="15.75">
      <c r="A21" s="83"/>
      <c r="B21" s="71"/>
      <c r="C21" s="42"/>
      <c r="D21" s="83"/>
      <c r="E21" s="181"/>
      <c r="F21" s="182"/>
      <c r="G21" s="182"/>
    </row>
    <row r="22" spans="1:9" s="3" customFormat="1" ht="15.75">
      <c r="A22" s="11"/>
      <c r="B22" s="71"/>
      <c r="C22" s="72"/>
      <c r="D22" s="173"/>
      <c r="E22" s="174"/>
      <c r="F22" s="174"/>
      <c r="G22" s="174"/>
      <c r="I22" s="15"/>
    </row>
    <row r="23" spans="1:9" s="3" customFormat="1" ht="15.75">
      <c r="A23" s="11"/>
      <c r="B23" s="71"/>
      <c r="C23" s="72"/>
      <c r="D23" s="173"/>
      <c r="E23" s="174"/>
      <c r="F23" s="174"/>
      <c r="G23" s="174"/>
      <c r="I23" s="15"/>
    </row>
    <row r="24" spans="1:9" s="3" customFormat="1" ht="15.75">
      <c r="A24" s="11"/>
      <c r="B24" s="71"/>
      <c r="C24" s="72"/>
      <c r="D24" s="173"/>
      <c r="E24" s="174"/>
      <c r="F24" s="174"/>
      <c r="G24" s="174"/>
      <c r="I24" s="15"/>
    </row>
    <row r="25" spans="1:9" s="3" customFormat="1" ht="15.75">
      <c r="A25" s="11"/>
      <c r="B25" s="71" t="s">
        <v>1193</v>
      </c>
      <c r="C25" s="72"/>
      <c r="D25" s="173"/>
      <c r="E25" s="174"/>
      <c r="F25" s="174"/>
      <c r="G25" s="174"/>
      <c r="I25" s="15"/>
    </row>
    <row r="26" spans="1:9" s="3" customFormat="1" ht="15.75">
      <c r="A26" s="11"/>
      <c r="B26" s="71"/>
      <c r="C26" s="72"/>
      <c r="D26" s="173"/>
      <c r="E26" s="174"/>
      <c r="F26" s="174"/>
      <c r="G26" s="174"/>
      <c r="I26" s="15"/>
    </row>
    <row r="27" spans="1:9" s="3" customFormat="1" ht="15.75">
      <c r="A27" s="11"/>
      <c r="B27" s="71"/>
      <c r="C27" s="72"/>
      <c r="D27" s="173"/>
      <c r="E27" s="174"/>
      <c r="F27" s="174"/>
      <c r="G27" s="174"/>
      <c r="I27" s="15"/>
    </row>
    <row r="28" spans="1:9" s="3" customFormat="1" ht="15.75">
      <c r="A28" s="11"/>
      <c r="B28" s="71"/>
      <c r="C28" s="72"/>
      <c r="D28" s="173"/>
      <c r="E28" s="174"/>
      <c r="F28" s="174"/>
      <c r="G28" s="174"/>
      <c r="I28" s="15"/>
    </row>
    <row r="29" spans="1:9" s="3" customFormat="1" ht="15.75">
      <c r="A29" s="11"/>
      <c r="B29" s="71"/>
      <c r="C29" s="72"/>
      <c r="D29" s="173"/>
      <c r="E29" s="174"/>
      <c r="F29" s="174"/>
      <c r="G29" s="174"/>
      <c r="I29" s="15"/>
    </row>
    <row r="30" spans="1:9" s="3" customFormat="1" ht="15.75">
      <c r="A30" s="11"/>
      <c r="B30" s="71"/>
      <c r="C30" s="72"/>
      <c r="D30" s="173"/>
      <c r="E30" s="174"/>
      <c r="F30" s="174"/>
      <c r="G30" s="174"/>
      <c r="I30" s="15"/>
    </row>
    <row r="31" spans="1:9" s="3" customFormat="1" ht="15.75">
      <c r="A31" s="11"/>
      <c r="B31" s="71"/>
      <c r="C31" s="72"/>
      <c r="D31" s="173"/>
      <c r="E31" s="174"/>
      <c r="F31" s="174"/>
      <c r="G31" s="174"/>
      <c r="I31" s="15"/>
    </row>
    <row r="32" spans="1:9" s="3" customFormat="1" ht="15.75">
      <c r="A32" s="11"/>
      <c r="B32" s="71"/>
      <c r="C32" s="72"/>
      <c r="D32" s="173"/>
      <c r="E32" s="174"/>
      <c r="F32" s="174"/>
      <c r="G32" s="174"/>
      <c r="I32" s="15"/>
    </row>
    <row r="33" spans="1:9" s="3" customFormat="1" ht="15.75">
      <c r="A33" s="11"/>
      <c r="B33" s="71"/>
      <c r="C33" s="72"/>
      <c r="D33" s="173"/>
      <c r="E33" s="174"/>
      <c r="F33" s="174"/>
      <c r="G33" s="174"/>
      <c r="I33" s="15"/>
    </row>
    <row r="34" spans="1:9" s="3" customFormat="1" ht="15.75">
      <c r="A34" s="11"/>
      <c r="B34" s="71"/>
      <c r="C34" s="72"/>
      <c r="D34" s="173"/>
      <c r="E34" s="174"/>
      <c r="F34" s="174"/>
      <c r="G34" s="174"/>
      <c r="I34" s="15"/>
    </row>
    <row r="35" spans="1:9" s="3" customFormat="1" ht="15.75">
      <c r="A35" s="11"/>
      <c r="B35" s="71"/>
      <c r="C35" s="72"/>
      <c r="D35" s="173"/>
      <c r="E35" s="174"/>
      <c r="F35" s="174"/>
      <c r="G35" s="174"/>
      <c r="I35" s="15"/>
    </row>
    <row r="36" spans="1:9" s="3" customFormat="1" ht="15.75">
      <c r="A36" s="11"/>
      <c r="B36" s="71"/>
      <c r="C36" s="72"/>
      <c r="D36" s="173"/>
      <c r="E36" s="174"/>
      <c r="F36" s="174"/>
      <c r="G36" s="174"/>
      <c r="I36" s="15"/>
    </row>
    <row r="37" spans="1:9" s="3" customFormat="1" ht="15.75">
      <c r="A37" s="11"/>
      <c r="B37" s="71"/>
      <c r="C37" s="72"/>
      <c r="D37" s="173"/>
      <c r="E37" s="174"/>
      <c r="F37" s="174"/>
      <c r="G37" s="174"/>
      <c r="I37" s="15"/>
    </row>
    <row r="38" spans="1:9" s="3" customFormat="1" ht="15.75">
      <c r="A38" s="11"/>
      <c r="B38" s="71"/>
      <c r="C38" s="72"/>
      <c r="D38" s="173"/>
      <c r="E38" s="174"/>
      <c r="F38" s="174"/>
      <c r="G38" s="174"/>
      <c r="I38" s="15"/>
    </row>
    <row r="39" spans="1:9" s="3" customFormat="1" ht="15.75">
      <c r="A39" s="11"/>
      <c r="B39" s="71"/>
      <c r="C39" s="72"/>
      <c r="D39" s="173"/>
      <c r="E39" s="174"/>
      <c r="F39" s="174"/>
      <c r="G39" s="174"/>
      <c r="I39" s="15"/>
    </row>
    <row r="40" spans="1:9" s="3" customFormat="1" ht="15.75">
      <c r="A40" s="11"/>
      <c r="B40" s="71"/>
      <c r="C40" s="72"/>
      <c r="D40" s="173"/>
      <c r="E40" s="174"/>
      <c r="F40" s="174"/>
      <c r="G40" s="174"/>
      <c r="I40" s="15"/>
    </row>
    <row r="41" spans="1:9" s="3" customFormat="1" ht="15.75">
      <c r="A41" s="11"/>
      <c r="B41" s="71"/>
      <c r="C41" s="72"/>
      <c r="D41" s="173"/>
      <c r="E41" s="174"/>
      <c r="F41" s="174"/>
      <c r="G41" s="174"/>
      <c r="I41" s="15"/>
    </row>
    <row r="42" spans="1:9" s="3" customFormat="1" ht="15.75">
      <c r="A42" s="11"/>
      <c r="B42" s="71"/>
      <c r="C42" s="72"/>
      <c r="D42" s="173"/>
      <c r="E42" s="174"/>
      <c r="F42" s="174"/>
      <c r="G42" s="174"/>
      <c r="I42" s="15"/>
    </row>
    <row r="43" spans="1:9" s="18" customFormat="1" ht="15.75">
      <c r="A43" s="11"/>
      <c r="B43" s="71"/>
      <c r="C43" s="11"/>
      <c r="D43" s="72"/>
      <c r="E43" s="174"/>
      <c r="F43" s="174"/>
      <c r="G43" s="174"/>
      <c r="H43" s="16"/>
      <c r="I43" s="17"/>
    </row>
    <row r="44" spans="1:9" s="20" customFormat="1" ht="45">
      <c r="A44" s="183" t="s">
        <v>96</v>
      </c>
      <c r="B44" s="184" t="s">
        <v>89</v>
      </c>
      <c r="C44" s="185" t="s">
        <v>86</v>
      </c>
      <c r="D44" s="185" t="s">
        <v>6</v>
      </c>
      <c r="E44" s="186" t="s">
        <v>7</v>
      </c>
      <c r="F44" s="187" t="s">
        <v>119</v>
      </c>
      <c r="G44" s="186" t="s">
        <v>8</v>
      </c>
      <c r="H44" s="19"/>
    </row>
    <row r="45" spans="1:9" s="20" customFormat="1">
      <c r="A45" s="193"/>
      <c r="B45" s="194"/>
      <c r="C45" s="188"/>
      <c r="D45" s="188"/>
      <c r="E45" s="189"/>
      <c r="F45" s="195"/>
      <c r="G45" s="189"/>
      <c r="H45" s="19"/>
    </row>
    <row r="46" spans="1:9" s="14" customFormat="1" ht="15.75">
      <c r="A46" s="190"/>
      <c r="B46" s="80"/>
      <c r="C46" s="71" t="s">
        <v>511</v>
      </c>
      <c r="D46" s="72"/>
      <c r="E46" s="73"/>
      <c r="F46" s="73"/>
      <c r="G46" s="73"/>
      <c r="H46" s="5"/>
      <c r="I46" s="1"/>
    </row>
    <row r="47" spans="1:9" s="14" customFormat="1" ht="15.75">
      <c r="A47" s="190"/>
      <c r="B47" s="80"/>
      <c r="C47" s="67" t="s">
        <v>521</v>
      </c>
      <c r="D47" s="72"/>
      <c r="E47" s="73"/>
      <c r="F47" s="73"/>
      <c r="G47" s="73"/>
      <c r="H47" s="5"/>
      <c r="I47" s="1"/>
    </row>
    <row r="48" spans="1:9" s="14" customFormat="1" ht="75">
      <c r="A48" s="57" t="s">
        <v>65</v>
      </c>
      <c r="B48" s="59"/>
      <c r="C48" s="56" t="s">
        <v>1102</v>
      </c>
      <c r="D48" s="54" t="s">
        <v>17</v>
      </c>
      <c r="E48" s="55">
        <v>66.8</v>
      </c>
      <c r="F48" s="55"/>
      <c r="G48" s="55">
        <f>ROUND(E48*F48,2)</f>
        <v>0</v>
      </c>
      <c r="H48" s="5"/>
      <c r="I48" s="1"/>
    </row>
    <row r="49" spans="1:9" s="14" customFormat="1" ht="60">
      <c r="A49" s="57" t="s">
        <v>66</v>
      </c>
      <c r="B49" s="59"/>
      <c r="C49" s="56" t="s">
        <v>1125</v>
      </c>
      <c r="D49" s="54" t="s">
        <v>17</v>
      </c>
      <c r="E49" s="55">
        <v>27</v>
      </c>
      <c r="F49" s="55"/>
      <c r="G49" s="55">
        <f t="shared" ref="G49:G63" si="0">ROUND(E49*F49,2)</f>
        <v>0</v>
      </c>
      <c r="H49" s="5"/>
      <c r="I49" s="1"/>
    </row>
    <row r="50" spans="1:9" s="14" customFormat="1">
      <c r="A50" s="57"/>
      <c r="B50" s="59"/>
      <c r="C50" s="56" t="s">
        <v>522</v>
      </c>
      <c r="D50" s="54"/>
      <c r="E50" s="55"/>
      <c r="F50" s="55"/>
      <c r="G50" s="55"/>
      <c r="H50" s="5"/>
      <c r="I50" s="1"/>
    </row>
    <row r="51" spans="1:9" s="14" customFormat="1" ht="90">
      <c r="A51" s="57" t="s">
        <v>67</v>
      </c>
      <c r="B51" s="59"/>
      <c r="C51" s="56" t="s">
        <v>1104</v>
      </c>
      <c r="D51" s="54" t="s">
        <v>13</v>
      </c>
      <c r="E51" s="55">
        <v>1</v>
      </c>
      <c r="F51" s="55"/>
      <c r="G51" s="55">
        <f t="shared" si="0"/>
        <v>0</v>
      </c>
      <c r="H51" s="5"/>
      <c r="I51" s="1"/>
    </row>
    <row r="52" spans="1:9" s="14" customFormat="1" ht="90">
      <c r="A52" s="57" t="s">
        <v>68</v>
      </c>
      <c r="B52" s="59"/>
      <c r="C52" s="56" t="s">
        <v>1110</v>
      </c>
      <c r="D52" s="54" t="s">
        <v>13</v>
      </c>
      <c r="E52" s="55">
        <v>3</v>
      </c>
      <c r="F52" s="55"/>
      <c r="G52" s="55">
        <f t="shared" si="0"/>
        <v>0</v>
      </c>
      <c r="H52" s="5"/>
      <c r="I52" s="1"/>
    </row>
    <row r="53" spans="1:9" s="14" customFormat="1" ht="90">
      <c r="A53" s="57" t="s">
        <v>69</v>
      </c>
      <c r="B53" s="59"/>
      <c r="C53" s="56" t="s">
        <v>1126</v>
      </c>
      <c r="D53" s="54" t="s">
        <v>13</v>
      </c>
      <c r="E53" s="55">
        <v>5</v>
      </c>
      <c r="F53" s="55"/>
      <c r="G53" s="55">
        <f t="shared" si="0"/>
        <v>0</v>
      </c>
      <c r="H53" s="5"/>
      <c r="I53" s="1"/>
    </row>
    <row r="54" spans="1:9" s="14" customFormat="1" ht="90">
      <c r="A54" s="57" t="s">
        <v>70</v>
      </c>
      <c r="B54" s="59"/>
      <c r="C54" s="56" t="s">
        <v>1112</v>
      </c>
      <c r="D54" s="54" t="s">
        <v>13</v>
      </c>
      <c r="E54" s="55">
        <v>3</v>
      </c>
      <c r="F54" s="55"/>
      <c r="G54" s="55">
        <f t="shared" si="0"/>
        <v>0</v>
      </c>
      <c r="H54" s="5"/>
      <c r="I54" s="1"/>
    </row>
    <row r="55" spans="1:9" s="14" customFormat="1">
      <c r="A55" s="57"/>
      <c r="B55" s="59"/>
      <c r="C55" s="56" t="s">
        <v>523</v>
      </c>
      <c r="D55" s="54"/>
      <c r="E55" s="55"/>
      <c r="F55" s="55"/>
      <c r="G55" s="55"/>
      <c r="H55" s="5"/>
      <c r="I55" s="1"/>
    </row>
    <row r="56" spans="1:9" s="14" customFormat="1" ht="75">
      <c r="A56" s="192" t="s">
        <v>71</v>
      </c>
      <c r="B56" s="59"/>
      <c r="C56" s="56" t="s">
        <v>1113</v>
      </c>
      <c r="D56" s="54" t="s">
        <v>13</v>
      </c>
      <c r="E56" s="55">
        <v>3</v>
      </c>
      <c r="F56" s="55"/>
      <c r="G56" s="55">
        <f t="shared" si="0"/>
        <v>0</v>
      </c>
      <c r="H56" s="5"/>
      <c r="I56" s="1"/>
    </row>
    <row r="57" spans="1:9" s="14" customFormat="1" ht="90">
      <c r="A57" s="192" t="s">
        <v>72</v>
      </c>
      <c r="B57" s="59"/>
      <c r="C57" s="56" t="s">
        <v>1114</v>
      </c>
      <c r="D57" s="54" t="s">
        <v>13</v>
      </c>
      <c r="E57" s="55">
        <v>3</v>
      </c>
      <c r="F57" s="55"/>
      <c r="G57" s="55">
        <f t="shared" si="0"/>
        <v>0</v>
      </c>
      <c r="H57" s="5"/>
      <c r="I57" s="1"/>
    </row>
    <row r="58" spans="1:9" s="14" customFormat="1" ht="75">
      <c r="A58" s="192" t="s">
        <v>73</v>
      </c>
      <c r="B58" s="59"/>
      <c r="C58" s="56" t="s">
        <v>1115</v>
      </c>
      <c r="D58" s="54" t="s">
        <v>13</v>
      </c>
      <c r="E58" s="55">
        <v>3</v>
      </c>
      <c r="F58" s="55"/>
      <c r="G58" s="55">
        <f t="shared" si="0"/>
        <v>0</v>
      </c>
      <c r="H58" s="5"/>
      <c r="I58" s="1"/>
    </row>
    <row r="59" spans="1:9" s="14" customFormat="1" ht="75">
      <c r="A59" s="192" t="s">
        <v>74</v>
      </c>
      <c r="B59" s="59"/>
      <c r="C59" s="56" t="s">
        <v>1116</v>
      </c>
      <c r="D59" s="54" t="s">
        <v>13</v>
      </c>
      <c r="E59" s="55">
        <v>3</v>
      </c>
      <c r="F59" s="55"/>
      <c r="G59" s="55">
        <f t="shared" si="0"/>
        <v>0</v>
      </c>
      <c r="H59" s="5"/>
      <c r="I59" s="1"/>
    </row>
    <row r="60" spans="1:9" s="14" customFormat="1" ht="75">
      <c r="A60" s="192" t="s">
        <v>75</v>
      </c>
      <c r="B60" s="59"/>
      <c r="C60" s="56" t="s">
        <v>1122</v>
      </c>
      <c r="D60" s="54" t="s">
        <v>13</v>
      </c>
      <c r="E60" s="55">
        <v>3</v>
      </c>
      <c r="F60" s="55"/>
      <c r="G60" s="55">
        <f t="shared" si="0"/>
        <v>0</v>
      </c>
      <c r="H60" s="5"/>
      <c r="I60" s="1"/>
    </row>
    <row r="61" spans="1:9" s="14" customFormat="1" ht="45">
      <c r="A61" s="192"/>
      <c r="B61" s="59"/>
      <c r="C61" s="56" t="s">
        <v>1127</v>
      </c>
      <c r="D61" s="54"/>
      <c r="E61" s="55"/>
      <c r="F61" s="55"/>
      <c r="G61" s="55"/>
      <c r="H61" s="5"/>
      <c r="I61" s="1"/>
    </row>
    <row r="62" spans="1:9" s="14" customFormat="1" ht="75">
      <c r="A62" s="192" t="s">
        <v>83</v>
      </c>
      <c r="B62" s="59"/>
      <c r="C62" s="56" t="s">
        <v>1123</v>
      </c>
      <c r="D62" s="54" t="s">
        <v>14</v>
      </c>
      <c r="E62" s="55">
        <v>74</v>
      </c>
      <c r="F62" s="55"/>
      <c r="G62" s="55">
        <f t="shared" si="0"/>
        <v>0</v>
      </c>
      <c r="H62" s="5"/>
      <c r="I62" s="1"/>
    </row>
    <row r="63" spans="1:9" s="14" customFormat="1" ht="45">
      <c r="A63" s="192" t="s">
        <v>371</v>
      </c>
      <c r="B63" s="59"/>
      <c r="C63" s="56" t="s">
        <v>1124</v>
      </c>
      <c r="D63" s="54" t="s">
        <v>14</v>
      </c>
      <c r="E63" s="55">
        <v>149</v>
      </c>
      <c r="F63" s="55"/>
      <c r="G63" s="55">
        <f t="shared" si="0"/>
        <v>0</v>
      </c>
      <c r="H63" s="5"/>
      <c r="I63" s="1"/>
    </row>
    <row r="64" spans="1:9" s="14" customFormat="1" ht="15.75">
      <c r="A64" s="87"/>
      <c r="B64" s="78"/>
      <c r="C64" s="62" t="s">
        <v>4</v>
      </c>
      <c r="D64" s="63"/>
      <c r="E64" s="64"/>
      <c r="F64" s="64"/>
      <c r="G64" s="89">
        <f>SUM(G48:G63)</f>
        <v>0</v>
      </c>
      <c r="H64" s="5"/>
      <c r="I64" s="1"/>
    </row>
    <row r="65" spans="1:11" s="14" customFormat="1" ht="15.75">
      <c r="A65" s="90"/>
      <c r="B65" s="79"/>
      <c r="C65" s="67"/>
      <c r="D65" s="68"/>
      <c r="E65" s="69"/>
      <c r="F65" s="69"/>
      <c r="G65" s="75"/>
      <c r="H65" s="5"/>
      <c r="I65" s="1"/>
    </row>
    <row r="66" spans="1:11" ht="15.75">
      <c r="A66" s="90"/>
      <c r="B66" s="80" t="s">
        <v>25</v>
      </c>
      <c r="C66" s="71" t="s">
        <v>26</v>
      </c>
      <c r="E66" s="69"/>
      <c r="F66" s="69"/>
      <c r="G66" s="69"/>
    </row>
    <row r="67" spans="1:11" ht="45">
      <c r="A67" s="57" t="s">
        <v>65</v>
      </c>
      <c r="B67" s="59"/>
      <c r="C67" s="56" t="s">
        <v>858</v>
      </c>
      <c r="D67" s="54" t="s">
        <v>14</v>
      </c>
      <c r="E67" s="55">
        <v>223</v>
      </c>
      <c r="F67" s="55"/>
      <c r="G67" s="55">
        <f t="shared" ref="G67" si="1">ROUND(E67*F67,2)</f>
        <v>0</v>
      </c>
      <c r="H67" s="1"/>
    </row>
    <row r="68" spans="1:11" ht="15.75">
      <c r="A68" s="87"/>
      <c r="B68" s="78"/>
      <c r="C68" s="88" t="s">
        <v>32</v>
      </c>
      <c r="D68" s="63"/>
      <c r="E68" s="64"/>
      <c r="F68" s="64"/>
      <c r="G68" s="89">
        <f>SUM(G67:G67)</f>
        <v>0</v>
      </c>
      <c r="I68" s="5"/>
    </row>
    <row r="69" spans="1:11">
      <c r="A69" s="90"/>
      <c r="E69" s="69"/>
      <c r="F69" s="69"/>
      <c r="G69" s="69"/>
    </row>
    <row r="70" spans="1:11" ht="15.75">
      <c r="A70" s="11" t="s">
        <v>33</v>
      </c>
      <c r="B70" s="80"/>
      <c r="C70" s="1"/>
      <c r="D70" s="1"/>
      <c r="E70" s="1"/>
      <c r="F70" s="1"/>
      <c r="G70" s="174"/>
      <c r="H70" s="1"/>
    </row>
    <row r="71" spans="1:11" ht="15.75">
      <c r="A71" s="11" t="s">
        <v>90</v>
      </c>
      <c r="C71" s="1"/>
      <c r="D71" s="1"/>
      <c r="E71" s="1"/>
      <c r="F71" s="1"/>
      <c r="H71" s="1"/>
    </row>
    <row r="72" spans="1:11" ht="15.75">
      <c r="A72" s="18" t="s">
        <v>118</v>
      </c>
      <c r="C72" s="1"/>
      <c r="D72" s="1"/>
      <c r="E72" s="1"/>
      <c r="F72" s="1"/>
      <c r="H72" s="1"/>
    </row>
    <row r="73" spans="1:11" ht="15.75">
      <c r="A73" s="11" t="s">
        <v>91</v>
      </c>
      <c r="C73" s="1"/>
      <c r="D73" s="1"/>
      <c r="E73" s="1"/>
      <c r="F73" s="1"/>
      <c r="H73" s="1"/>
    </row>
    <row r="74" spans="1:11" ht="15.75">
      <c r="A74" s="11" t="s">
        <v>92</v>
      </c>
      <c r="C74" s="1"/>
      <c r="D74" s="1"/>
      <c r="E74" s="1"/>
      <c r="F74" s="1"/>
      <c r="H74" s="1"/>
    </row>
    <row r="75" spans="1:11" ht="15.75">
      <c r="A75" s="11" t="s">
        <v>93</v>
      </c>
      <c r="C75" s="1"/>
      <c r="D75" s="1"/>
      <c r="E75" s="1"/>
      <c r="F75" s="1"/>
      <c r="H75" s="1"/>
    </row>
    <row r="76" spans="1:11">
      <c r="A76" s="83" t="s">
        <v>34</v>
      </c>
      <c r="B76" s="1"/>
      <c r="C76" s="1"/>
      <c r="D76" s="1"/>
      <c r="E76" s="1"/>
      <c r="F76" s="1"/>
      <c r="H76" s="1"/>
    </row>
    <row r="77" spans="1:11">
      <c r="A77" s="83" t="s">
        <v>35</v>
      </c>
      <c r="B77" s="1"/>
      <c r="C77" s="1"/>
      <c r="D77" s="1"/>
      <c r="E77" s="1"/>
      <c r="F77" s="1"/>
      <c r="H77" s="1"/>
      <c r="K77" s="31"/>
    </row>
    <row r="78" spans="1:11" ht="15.75">
      <c r="A78" s="11" t="s">
        <v>94</v>
      </c>
      <c r="B78" s="68"/>
      <c r="C78" s="69"/>
      <c r="D78" s="69"/>
      <c r="E78" s="1"/>
      <c r="F78" s="1"/>
      <c r="H78" s="1"/>
      <c r="K78" s="31"/>
    </row>
    <row r="79" spans="1:11" ht="15.75">
      <c r="A79" s="11" t="s">
        <v>95</v>
      </c>
      <c r="B79" s="68"/>
      <c r="C79" s="69"/>
      <c r="D79" s="69"/>
      <c r="E79" s="1"/>
      <c r="F79" s="1"/>
    </row>
    <row r="80" spans="1:11" ht="15.75">
      <c r="C80" s="11"/>
    </row>
    <row r="83" spans="1:11" ht="15.75">
      <c r="A83" s="11"/>
      <c r="C83" s="1"/>
      <c r="D83" s="68"/>
      <c r="E83" s="69"/>
      <c r="F83" s="69"/>
    </row>
    <row r="84" spans="1:11">
      <c r="C84" s="1"/>
      <c r="D84" s="68"/>
      <c r="E84" s="69"/>
      <c r="F84" s="69"/>
    </row>
    <row r="85" spans="1:11" ht="15.75">
      <c r="A85" s="11"/>
      <c r="B85" s="80"/>
      <c r="C85" s="1"/>
      <c r="D85" s="68"/>
      <c r="E85" s="69"/>
      <c r="F85" s="69"/>
    </row>
    <row r="86" spans="1:11">
      <c r="C86" s="1"/>
      <c r="D86" s="68"/>
      <c r="E86" s="69"/>
      <c r="F86" s="69"/>
    </row>
    <row r="87" spans="1:11">
      <c r="C87" s="1"/>
      <c r="D87" s="68"/>
      <c r="E87" s="69"/>
      <c r="F87" s="69"/>
    </row>
    <row r="88" spans="1:11" s="5" customFormat="1">
      <c r="A88" s="83"/>
      <c r="B88" s="79"/>
      <c r="D88" s="68"/>
      <c r="E88" s="69"/>
      <c r="F88" s="69"/>
      <c r="G88" s="182"/>
      <c r="I88" s="1"/>
      <c r="J88" s="1"/>
      <c r="K88" s="1"/>
    </row>
    <row r="89" spans="1:11" s="5" customFormat="1">
      <c r="A89" s="83"/>
      <c r="B89" s="79"/>
      <c r="D89" s="81"/>
      <c r="E89" s="182"/>
      <c r="F89" s="182"/>
      <c r="G89" s="182"/>
      <c r="I89" s="1"/>
      <c r="J89" s="1"/>
      <c r="K89" s="1"/>
    </row>
    <row r="90" spans="1:11" s="5" customFormat="1">
      <c r="A90" s="83"/>
      <c r="B90" s="79"/>
      <c r="D90" s="81"/>
      <c r="E90" s="182"/>
      <c r="F90" s="182"/>
      <c r="G90" s="182"/>
      <c r="I90" s="1"/>
      <c r="J90" s="1"/>
      <c r="K90" s="1"/>
    </row>
    <row r="91" spans="1:11">
      <c r="C91" s="1"/>
      <c r="D91" s="1"/>
      <c r="E91" s="1"/>
      <c r="F91" s="1"/>
    </row>
    <row r="92" spans="1:11">
      <c r="C92" s="1"/>
      <c r="D92" s="1"/>
      <c r="E92" s="1"/>
      <c r="F92" s="1"/>
    </row>
    <row r="93" spans="1:11">
      <c r="C93" s="1"/>
      <c r="D93" s="1"/>
      <c r="E93" s="1"/>
      <c r="F93" s="1"/>
    </row>
  </sheetData>
  <mergeCells count="1">
    <mergeCell ref="B5:G5"/>
  </mergeCells>
  <dataValidations count="1">
    <dataValidation type="custom" allowBlank="1" showInputMessage="1" showErrorMessage="1" promptTitle="OPOZORILO" prompt="Vnesi pozitivno vrednost, omejeno na dve decimalni mesti!" sqref="F46:F68" xr:uid="{00000000-0002-0000-0300-000000000000}">
      <formula1>AND(INT(F46*100)=(F46*100),F46&gt;=0)</formula1>
    </dataValidation>
  </dataValidations>
  <pageMargins left="0.59055118110236227" right="0.39370078740157483" top="1.3779527559055118" bottom="0.78740157480314965" header="0.51181102362204722" footer="0.47244094488188981"/>
  <pageSetup paperSize="9" scale="99" orientation="portrait" useFirstPageNumber="1" r:id="rId1"/>
  <headerFooter alignWithMargins="0">
    <oddHeader>&amp;R&amp;"Arial,Krepko"&amp;10&amp;K000000&amp;A</oddHeader>
    <oddFooter>&amp;C&amp;K000000004.2160      T2.2&amp;R&amp;K000000Str. &amp;P</oddFooter>
  </headerFooter>
  <rowBreaks count="1" manualBreakCount="1">
    <brk id="4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sheetPr>
  <dimension ref="A4:M177"/>
  <sheetViews>
    <sheetView view="pageBreakPreview" topLeftCell="A99" zoomScaleNormal="100" zoomScaleSheetLayoutView="100" workbookViewId="0">
      <selection activeCell="C103" sqref="C103"/>
    </sheetView>
  </sheetViews>
  <sheetFormatPr defaultColWidth="8.75" defaultRowHeight="15"/>
  <cols>
    <col min="1" max="1" width="5.75" style="83" customWidth="1"/>
    <col min="2" max="2" width="8.375" style="79" customWidth="1"/>
    <col min="3" max="3" width="29.625" style="83"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B4" s="71" t="s">
        <v>36</v>
      </c>
      <c r="C4" s="72"/>
      <c r="D4" s="173"/>
      <c r="E4" s="174"/>
      <c r="F4" s="174"/>
      <c r="G4" s="174"/>
    </row>
    <row r="5" spans="1:9" s="11" customFormat="1" ht="50.1" customHeight="1">
      <c r="B5" s="313" t="s">
        <v>1207</v>
      </c>
      <c r="C5" s="314"/>
      <c r="D5" s="314"/>
      <c r="E5" s="314"/>
      <c r="F5" s="314"/>
      <c r="G5" s="314"/>
    </row>
    <row r="6" spans="1:9" s="11" customFormat="1" ht="15.75">
      <c r="B6" s="71" t="s">
        <v>510</v>
      </c>
      <c r="C6" s="72"/>
      <c r="D6" s="173"/>
      <c r="E6" s="174"/>
      <c r="F6" s="174"/>
      <c r="G6" s="174"/>
    </row>
    <row r="7" spans="1:9" s="11" customFormat="1" ht="15.75">
      <c r="B7" s="71"/>
      <c r="C7" s="72"/>
      <c r="D7" s="173"/>
      <c r="E7" s="174"/>
      <c r="F7" s="174"/>
      <c r="G7" s="174"/>
    </row>
    <row r="8" spans="1:9" s="11" customFormat="1" ht="15.75">
      <c r="B8" s="71"/>
      <c r="C8" s="72"/>
      <c r="D8" s="173"/>
      <c r="E8" s="174"/>
      <c r="F8" s="174"/>
      <c r="G8" s="174"/>
    </row>
    <row r="9" spans="1:9" s="12" customFormat="1" ht="15.75">
      <c r="A9" s="11"/>
      <c r="B9" s="71" t="s">
        <v>0</v>
      </c>
      <c r="C9" s="72"/>
      <c r="D9" s="173"/>
      <c r="E9" s="174"/>
      <c r="F9" s="174"/>
      <c r="G9" s="175">
        <f>G59</f>
        <v>0</v>
      </c>
      <c r="I9" s="13"/>
    </row>
    <row r="10" spans="1:9" s="12" customFormat="1" ht="15.75">
      <c r="A10" s="11"/>
      <c r="B10" s="71" t="s">
        <v>87</v>
      </c>
      <c r="C10" s="72"/>
      <c r="D10" s="173"/>
      <c r="E10" s="174"/>
      <c r="F10" s="174"/>
      <c r="G10" s="175">
        <f>G71</f>
        <v>0</v>
      </c>
      <c r="I10" s="13"/>
    </row>
    <row r="11" spans="1:9" s="12" customFormat="1" ht="15.75">
      <c r="A11" s="11"/>
      <c r="B11" s="71" t="s">
        <v>2</v>
      </c>
      <c r="C11" s="72"/>
      <c r="D11" s="173"/>
      <c r="E11" s="174"/>
      <c r="F11" s="174"/>
      <c r="G11" s="175">
        <f>G104</f>
        <v>0</v>
      </c>
      <c r="I11" s="13"/>
    </row>
    <row r="12" spans="1:9" s="12" customFormat="1" ht="15.75">
      <c r="A12" s="11"/>
      <c r="B12" s="71" t="s">
        <v>1065</v>
      </c>
      <c r="C12" s="72"/>
      <c r="D12" s="173"/>
      <c r="E12" s="174"/>
      <c r="F12" s="174"/>
      <c r="G12" s="175">
        <f>G141</f>
        <v>0</v>
      </c>
      <c r="I12" s="13"/>
    </row>
    <row r="13" spans="1:9" s="12" customFormat="1" ht="15.75">
      <c r="A13" s="11"/>
      <c r="B13" s="71" t="s">
        <v>3</v>
      </c>
      <c r="C13" s="72"/>
      <c r="D13" s="173"/>
      <c r="E13" s="174"/>
      <c r="F13" s="174"/>
      <c r="G13" s="175">
        <f>G152</f>
        <v>0</v>
      </c>
      <c r="I13" s="13"/>
    </row>
    <row r="14" spans="1:9" s="12" customFormat="1" ht="15.75">
      <c r="A14" s="11"/>
      <c r="B14" s="176"/>
      <c r="C14" s="177"/>
      <c r="D14" s="177"/>
      <c r="E14" s="178"/>
      <c r="F14" s="178"/>
      <c r="G14" s="179"/>
      <c r="I14" s="13"/>
    </row>
    <row r="15" spans="1:9" s="12" customFormat="1" ht="16.5" thickBot="1">
      <c r="A15" s="11"/>
      <c r="B15" s="71" t="s">
        <v>4</v>
      </c>
      <c r="C15" s="72"/>
      <c r="D15" s="173"/>
      <c r="E15" s="174"/>
      <c r="F15" s="174"/>
      <c r="G15" s="180">
        <f>SUM(G9:G14)</f>
        <v>0</v>
      </c>
      <c r="I15" s="13"/>
    </row>
    <row r="16" spans="1:9" s="12" customFormat="1" ht="16.5" thickTop="1">
      <c r="A16" s="11"/>
      <c r="B16" s="71"/>
      <c r="C16" s="72"/>
      <c r="D16" s="173"/>
      <c r="E16" s="174"/>
      <c r="F16" s="174"/>
      <c r="G16" s="174"/>
      <c r="I16" s="13"/>
    </row>
    <row r="17" spans="1:9" s="12" customFormat="1" ht="15.75">
      <c r="A17" s="11"/>
      <c r="B17" s="71" t="s">
        <v>61</v>
      </c>
      <c r="C17" s="72"/>
      <c r="D17" s="173"/>
      <c r="E17" s="174"/>
      <c r="F17" s="174"/>
      <c r="G17" s="175">
        <f>G15*0.22</f>
        <v>0</v>
      </c>
      <c r="I17" s="13"/>
    </row>
    <row r="18" spans="1:9" s="12" customFormat="1" ht="15.75">
      <c r="A18" s="11"/>
      <c r="B18" s="176"/>
      <c r="C18" s="177"/>
      <c r="D18" s="177"/>
      <c r="E18" s="178"/>
      <c r="F18" s="178"/>
      <c r="G18" s="179"/>
      <c r="I18" s="13"/>
    </row>
    <row r="19" spans="1:9" s="12" customFormat="1" ht="16.5" thickBot="1">
      <c r="A19" s="11"/>
      <c r="B19" s="71" t="s">
        <v>5</v>
      </c>
      <c r="C19" s="72"/>
      <c r="D19" s="173"/>
      <c r="E19" s="174"/>
      <c r="F19" s="174"/>
      <c r="G19" s="180">
        <f>SUM(G15:G18)</f>
        <v>0</v>
      </c>
      <c r="I19" s="13"/>
    </row>
    <row r="20" spans="1:9" s="12" customFormat="1" ht="16.5" thickTop="1">
      <c r="A20" s="11"/>
      <c r="B20" s="71"/>
      <c r="C20" s="72"/>
      <c r="D20" s="173"/>
      <c r="E20" s="174"/>
      <c r="F20" s="174"/>
      <c r="G20" s="174"/>
      <c r="I20" s="13"/>
    </row>
    <row r="21" spans="1:9" s="12" customFormat="1" ht="15.75">
      <c r="A21" s="11"/>
      <c r="B21" s="71"/>
      <c r="C21" s="72"/>
      <c r="D21" s="173"/>
      <c r="E21" s="174"/>
      <c r="F21" s="174"/>
      <c r="G21" s="174"/>
      <c r="I21" s="13"/>
    </row>
    <row r="22" spans="1:9" s="12" customFormat="1" ht="15.75">
      <c r="A22" s="11"/>
      <c r="B22" s="71"/>
      <c r="C22" s="72"/>
      <c r="D22" s="173"/>
      <c r="E22" s="174"/>
      <c r="F22" s="174"/>
      <c r="G22" s="174"/>
      <c r="I22" s="13"/>
    </row>
    <row r="23" spans="1:9" s="12" customFormat="1" ht="15.75">
      <c r="A23" s="11"/>
      <c r="B23" s="71"/>
      <c r="C23" s="72"/>
      <c r="D23" s="173"/>
      <c r="E23" s="174"/>
      <c r="F23" s="174"/>
      <c r="G23" s="174"/>
      <c r="I23" s="13"/>
    </row>
    <row r="24" spans="1:9" s="14" customFormat="1" ht="15.75">
      <c r="A24" s="83"/>
      <c r="B24" s="71"/>
      <c r="C24" s="42"/>
      <c r="D24" s="83"/>
      <c r="E24" s="181"/>
      <c r="F24" s="182"/>
      <c r="G24" s="182"/>
    </row>
    <row r="25" spans="1:9" s="3" customFormat="1" ht="15.75">
      <c r="A25" s="11"/>
      <c r="B25" s="71" t="s">
        <v>1193</v>
      </c>
      <c r="C25" s="72"/>
      <c r="D25" s="173"/>
      <c r="E25" s="174"/>
      <c r="F25" s="174"/>
      <c r="G25" s="174"/>
      <c r="I25" s="15"/>
    </row>
    <row r="26" spans="1:9" s="3" customFormat="1" ht="15.75">
      <c r="A26" s="11"/>
      <c r="B26" s="71"/>
      <c r="C26" s="72"/>
      <c r="D26" s="173"/>
      <c r="E26" s="174"/>
      <c r="F26" s="174"/>
      <c r="G26" s="174"/>
      <c r="I26" s="15"/>
    </row>
    <row r="27" spans="1:9" s="3" customFormat="1" ht="15.75">
      <c r="A27" s="11"/>
      <c r="B27" s="71"/>
      <c r="C27" s="72"/>
      <c r="D27" s="173"/>
      <c r="E27" s="174"/>
      <c r="F27" s="174"/>
      <c r="G27" s="174"/>
      <c r="I27" s="15"/>
    </row>
    <row r="28" spans="1:9" s="3" customFormat="1" ht="15.75">
      <c r="A28" s="11"/>
      <c r="B28" s="71"/>
      <c r="C28" s="72"/>
      <c r="D28" s="173"/>
      <c r="E28" s="174"/>
      <c r="F28" s="174"/>
      <c r="G28" s="174"/>
      <c r="I28" s="15"/>
    </row>
    <row r="29" spans="1:9" s="3" customFormat="1" ht="15.75">
      <c r="A29" s="11"/>
      <c r="B29" s="71"/>
      <c r="C29" s="72"/>
      <c r="D29" s="173"/>
      <c r="E29" s="174"/>
      <c r="F29" s="174"/>
      <c r="G29" s="174"/>
      <c r="I29" s="15"/>
    </row>
    <row r="30" spans="1:9" s="3" customFormat="1" ht="15.75">
      <c r="A30" s="11"/>
      <c r="B30" s="71"/>
      <c r="C30" s="72"/>
      <c r="D30" s="173"/>
      <c r="E30" s="174"/>
      <c r="F30" s="174"/>
      <c r="G30" s="174"/>
      <c r="I30" s="15"/>
    </row>
    <row r="31" spans="1:9" s="3" customFormat="1" ht="15.75">
      <c r="A31" s="11"/>
      <c r="B31" s="71"/>
      <c r="C31" s="72"/>
      <c r="D31" s="173"/>
      <c r="E31" s="174"/>
      <c r="F31" s="174"/>
      <c r="G31" s="174"/>
      <c r="I31" s="15"/>
    </row>
    <row r="32" spans="1:9" s="3" customFormat="1" ht="15.75">
      <c r="A32" s="11"/>
      <c r="B32" s="71"/>
      <c r="C32" s="72"/>
      <c r="D32" s="173"/>
      <c r="E32" s="174"/>
      <c r="F32" s="174"/>
      <c r="G32" s="174"/>
      <c r="I32" s="15"/>
    </row>
    <row r="33" spans="1:13" s="3" customFormat="1" ht="15.75">
      <c r="A33" s="11"/>
      <c r="B33" s="71"/>
      <c r="C33" s="72"/>
      <c r="D33" s="173"/>
      <c r="E33" s="174"/>
      <c r="F33" s="174"/>
      <c r="G33" s="174"/>
      <c r="I33" s="15"/>
    </row>
    <row r="34" spans="1:13" s="3" customFormat="1" ht="15.75">
      <c r="A34" s="11"/>
      <c r="B34" s="71"/>
      <c r="C34" s="72"/>
      <c r="D34" s="173"/>
      <c r="E34" s="174"/>
      <c r="F34" s="174"/>
      <c r="G34" s="174"/>
      <c r="I34" s="15"/>
    </row>
    <row r="35" spans="1:13" s="3" customFormat="1" ht="15.75">
      <c r="A35" s="11"/>
      <c r="B35" s="71"/>
      <c r="C35" s="72"/>
      <c r="D35" s="173"/>
      <c r="E35" s="174"/>
      <c r="F35" s="174"/>
      <c r="G35" s="174"/>
      <c r="I35" s="15"/>
    </row>
    <row r="36" spans="1:13" s="3" customFormat="1" ht="15.75">
      <c r="A36" s="11"/>
      <c r="B36" s="71"/>
      <c r="C36" s="72"/>
      <c r="D36" s="173"/>
      <c r="E36" s="174"/>
      <c r="F36" s="174"/>
      <c r="G36" s="174"/>
      <c r="I36" s="15"/>
    </row>
    <row r="37" spans="1:13" s="3" customFormat="1" ht="15.75">
      <c r="A37" s="11"/>
      <c r="B37" s="71"/>
      <c r="C37" s="72"/>
      <c r="D37" s="173"/>
      <c r="E37" s="174"/>
      <c r="F37" s="174"/>
      <c r="G37" s="174"/>
      <c r="I37" s="15"/>
    </row>
    <row r="38" spans="1:13" s="3" customFormat="1" ht="15.75">
      <c r="A38" s="11"/>
      <c r="B38" s="71"/>
      <c r="C38" s="72"/>
      <c r="D38" s="173"/>
      <c r="E38" s="174"/>
      <c r="F38" s="174"/>
      <c r="G38" s="174"/>
      <c r="I38" s="15"/>
    </row>
    <row r="39" spans="1:13" s="3" customFormat="1" ht="15.75">
      <c r="A39" s="11"/>
      <c r="B39" s="71"/>
      <c r="C39" s="72"/>
      <c r="D39" s="173"/>
      <c r="E39" s="174"/>
      <c r="F39" s="174"/>
      <c r="G39" s="174"/>
      <c r="I39" s="15"/>
    </row>
    <row r="40" spans="1:13" s="3" customFormat="1" ht="15.75">
      <c r="A40" s="11"/>
      <c r="B40" s="71"/>
      <c r="C40" s="72"/>
      <c r="D40" s="173"/>
      <c r="E40" s="174"/>
      <c r="F40" s="174"/>
      <c r="G40" s="174"/>
      <c r="I40" s="15"/>
    </row>
    <row r="41" spans="1:13" s="3" customFormat="1" ht="15.75">
      <c r="A41" s="11"/>
      <c r="B41" s="71"/>
      <c r="C41" s="72"/>
      <c r="D41" s="173"/>
      <c r="E41" s="174"/>
      <c r="F41" s="174"/>
      <c r="G41" s="174"/>
      <c r="I41" s="15"/>
    </row>
    <row r="42" spans="1:13" s="3" customFormat="1" ht="15.75">
      <c r="A42" s="11"/>
      <c r="B42" s="71"/>
      <c r="C42" s="72"/>
      <c r="D42" s="173"/>
      <c r="E42" s="174"/>
      <c r="F42" s="174"/>
      <c r="G42" s="174"/>
      <c r="I42" s="15"/>
    </row>
    <row r="43" spans="1:13" s="3" customFormat="1" ht="15.75">
      <c r="A43" s="11"/>
      <c r="B43" s="71"/>
      <c r="C43" s="72"/>
      <c r="D43" s="173"/>
      <c r="E43" s="174"/>
      <c r="F43" s="174"/>
      <c r="G43" s="174"/>
      <c r="I43" s="15"/>
    </row>
    <row r="44" spans="1:13" s="20" customFormat="1" ht="45">
      <c r="A44" s="183" t="s">
        <v>96</v>
      </c>
      <c r="B44" s="184" t="s">
        <v>89</v>
      </c>
      <c r="C44" s="185" t="s">
        <v>86</v>
      </c>
      <c r="D44" s="185" t="s">
        <v>6</v>
      </c>
      <c r="E44" s="186" t="s">
        <v>7</v>
      </c>
      <c r="F44" s="187" t="s">
        <v>119</v>
      </c>
      <c r="G44" s="186" t="s">
        <v>8</v>
      </c>
      <c r="H44" s="19"/>
    </row>
    <row r="45" spans="1:13" s="20" customFormat="1">
      <c r="A45" s="188"/>
      <c r="B45" s="79"/>
      <c r="C45" s="188"/>
      <c r="D45" s="188"/>
      <c r="E45" s="189"/>
      <c r="F45" s="189"/>
      <c r="G45" s="189"/>
      <c r="H45" s="19"/>
    </row>
    <row r="46" spans="1:13" s="12" customFormat="1" ht="15.75">
      <c r="A46" s="11"/>
      <c r="B46" s="80" t="s">
        <v>9</v>
      </c>
      <c r="C46" s="11" t="s">
        <v>10</v>
      </c>
      <c r="D46" s="72"/>
      <c r="E46" s="75"/>
      <c r="F46" s="75"/>
      <c r="G46" s="75"/>
      <c r="H46" s="5"/>
      <c r="I46" s="1"/>
    </row>
    <row r="47" spans="1:13" s="12" customFormat="1" ht="45">
      <c r="A47" s="57" t="s">
        <v>65</v>
      </c>
      <c r="B47" s="59"/>
      <c r="C47" s="56" t="s">
        <v>1069</v>
      </c>
      <c r="D47" s="54" t="s">
        <v>64</v>
      </c>
      <c r="E47" s="55">
        <v>1</v>
      </c>
      <c r="F47" s="55"/>
      <c r="G47" s="55">
        <f>ROUND(E47*F47,2)</f>
        <v>0</v>
      </c>
      <c r="H47" s="5"/>
      <c r="I47" s="22"/>
      <c r="M47" s="69"/>
    </row>
    <row r="48" spans="1:13" s="12" customFormat="1" ht="120">
      <c r="A48" s="57" t="s">
        <v>66</v>
      </c>
      <c r="B48" s="59"/>
      <c r="C48" s="56" t="s">
        <v>1068</v>
      </c>
      <c r="D48" s="54" t="s">
        <v>64</v>
      </c>
      <c r="E48" s="55">
        <v>0</v>
      </c>
      <c r="F48" s="55"/>
      <c r="G48" s="55">
        <f t="shared" ref="G48:G58" si="0">ROUND(E48*F48,2)</f>
        <v>0</v>
      </c>
      <c r="H48" s="5"/>
      <c r="I48" s="22"/>
      <c r="M48" s="69"/>
    </row>
    <row r="49" spans="1:13" s="12" customFormat="1" ht="135">
      <c r="A49" s="57" t="s">
        <v>67</v>
      </c>
      <c r="B49" s="59"/>
      <c r="C49" s="56" t="s">
        <v>1177</v>
      </c>
      <c r="D49" s="54" t="s">
        <v>512</v>
      </c>
      <c r="E49" s="55">
        <v>3234.5</v>
      </c>
      <c r="F49" s="55"/>
      <c r="G49" s="55">
        <f t="shared" si="0"/>
        <v>0</v>
      </c>
      <c r="H49" s="5"/>
      <c r="I49" s="22"/>
      <c r="M49" s="69"/>
    </row>
    <row r="50" spans="1:13" s="12" customFormat="1" ht="180">
      <c r="A50" s="57" t="s">
        <v>68</v>
      </c>
      <c r="B50" s="59"/>
      <c r="C50" s="56" t="s">
        <v>1070</v>
      </c>
      <c r="D50" s="54" t="s">
        <v>13</v>
      </c>
      <c r="E50" s="55">
        <v>13</v>
      </c>
      <c r="F50" s="55"/>
      <c r="G50" s="55">
        <f t="shared" si="0"/>
        <v>0</v>
      </c>
      <c r="H50" s="5"/>
      <c r="I50" s="22"/>
      <c r="M50" s="69"/>
    </row>
    <row r="51" spans="1:13" s="12" customFormat="1" ht="45">
      <c r="A51" s="57" t="s">
        <v>69</v>
      </c>
      <c r="B51" s="59"/>
      <c r="C51" s="56" t="s">
        <v>1128</v>
      </c>
      <c r="D51" s="54" t="s">
        <v>13</v>
      </c>
      <c r="E51" s="55">
        <v>162</v>
      </c>
      <c r="F51" s="55"/>
      <c r="G51" s="55">
        <f t="shared" si="0"/>
        <v>0</v>
      </c>
      <c r="H51" s="5"/>
      <c r="I51" s="22"/>
      <c r="M51" s="69"/>
    </row>
    <row r="52" spans="1:13" s="12" customFormat="1" ht="75">
      <c r="A52" s="57" t="s">
        <v>70</v>
      </c>
      <c r="B52" s="59"/>
      <c r="C52" s="56" t="s">
        <v>1129</v>
      </c>
      <c r="D52" s="54" t="s">
        <v>513</v>
      </c>
      <c r="E52" s="55">
        <v>120</v>
      </c>
      <c r="F52" s="55"/>
      <c r="G52" s="55">
        <f t="shared" si="0"/>
        <v>0</v>
      </c>
      <c r="H52" s="5"/>
      <c r="I52" s="22"/>
      <c r="M52" s="69"/>
    </row>
    <row r="53" spans="1:13" s="12" customFormat="1" ht="75">
      <c r="A53" s="57" t="s">
        <v>71</v>
      </c>
      <c r="B53" s="59"/>
      <c r="C53" s="56" t="s">
        <v>1130</v>
      </c>
      <c r="D53" s="54" t="s">
        <v>13</v>
      </c>
      <c r="E53" s="55">
        <v>1</v>
      </c>
      <c r="F53" s="55"/>
      <c r="G53" s="55">
        <f t="shared" si="0"/>
        <v>0</v>
      </c>
      <c r="H53" s="5"/>
      <c r="I53" s="22"/>
      <c r="M53" s="69"/>
    </row>
    <row r="54" spans="1:13" s="12" customFormat="1" ht="105">
      <c r="A54" s="57" t="s">
        <v>72</v>
      </c>
      <c r="B54" s="59"/>
      <c r="C54" s="56" t="s">
        <v>1131</v>
      </c>
      <c r="D54" s="54" t="s">
        <v>14</v>
      </c>
      <c r="E54" s="55">
        <v>3042.2</v>
      </c>
      <c r="F54" s="55"/>
      <c r="G54" s="55">
        <f t="shared" si="0"/>
        <v>0</v>
      </c>
      <c r="H54" s="5"/>
      <c r="I54" s="22"/>
      <c r="M54" s="69"/>
    </row>
    <row r="55" spans="1:13" s="12" customFormat="1" ht="210">
      <c r="A55" s="57" t="s">
        <v>73</v>
      </c>
      <c r="B55" s="59"/>
      <c r="C55" s="56" t="s">
        <v>1073</v>
      </c>
      <c r="D55" s="54" t="s">
        <v>17</v>
      </c>
      <c r="E55" s="55">
        <f>125.9*2*0.6</f>
        <v>151.08000000000001</v>
      </c>
      <c r="F55" s="55"/>
      <c r="G55" s="55">
        <f t="shared" si="0"/>
        <v>0</v>
      </c>
      <c r="H55" s="5"/>
      <c r="I55" s="22"/>
      <c r="M55" s="69"/>
    </row>
    <row r="56" spans="1:13" s="12" customFormat="1" ht="210">
      <c r="A56" s="57" t="s">
        <v>74</v>
      </c>
      <c r="B56" s="59"/>
      <c r="C56" s="56" t="s">
        <v>1074</v>
      </c>
      <c r="D56" s="54" t="s">
        <v>17</v>
      </c>
      <c r="E56" s="55">
        <f>310.8*1.5*0.5</f>
        <v>233.10000000000002</v>
      </c>
      <c r="F56" s="55"/>
      <c r="G56" s="55">
        <f t="shared" si="0"/>
        <v>0</v>
      </c>
      <c r="H56" s="5"/>
      <c r="I56" s="22"/>
      <c r="M56" s="69"/>
    </row>
    <row r="57" spans="1:13" s="12" customFormat="1" ht="210">
      <c r="A57" s="57" t="s">
        <v>75</v>
      </c>
      <c r="B57" s="59"/>
      <c r="C57" s="56" t="s">
        <v>1132</v>
      </c>
      <c r="D57" s="54" t="s">
        <v>17</v>
      </c>
      <c r="E57" s="55">
        <f>6*1.25*0.6</f>
        <v>4.5</v>
      </c>
      <c r="F57" s="55"/>
      <c r="G57" s="55">
        <f t="shared" si="0"/>
        <v>0</v>
      </c>
      <c r="H57" s="5"/>
      <c r="I57" s="22"/>
      <c r="M57" s="69"/>
    </row>
    <row r="58" spans="1:13" s="12" customFormat="1" ht="195">
      <c r="A58" s="57" t="s">
        <v>76</v>
      </c>
      <c r="B58" s="59"/>
      <c r="C58" s="56" t="s">
        <v>1133</v>
      </c>
      <c r="D58" s="54" t="s">
        <v>13</v>
      </c>
      <c r="E58" s="55">
        <v>2</v>
      </c>
      <c r="F58" s="55"/>
      <c r="G58" s="55">
        <f t="shared" si="0"/>
        <v>0</v>
      </c>
      <c r="H58" s="5"/>
      <c r="I58" s="22"/>
      <c r="M58" s="69"/>
    </row>
    <row r="59" spans="1:13" s="12" customFormat="1" ht="15.75">
      <c r="A59" s="87"/>
      <c r="B59" s="78"/>
      <c r="C59" s="62" t="s">
        <v>4</v>
      </c>
      <c r="D59" s="63"/>
      <c r="E59" s="64"/>
      <c r="F59" s="64"/>
      <c r="G59" s="89">
        <f>SUM(G47:G58)</f>
        <v>0</v>
      </c>
      <c r="H59" s="5"/>
      <c r="I59" s="1"/>
    </row>
    <row r="60" spans="1:13" s="12" customFormat="1" ht="15.75">
      <c r="A60" s="90"/>
      <c r="B60" s="79"/>
      <c r="C60" s="67"/>
      <c r="D60" s="68"/>
      <c r="E60" s="69"/>
      <c r="F60" s="69"/>
      <c r="G60" s="75"/>
      <c r="H60" s="5"/>
      <c r="I60" s="1"/>
    </row>
    <row r="61" spans="1:13" s="12" customFormat="1" ht="15.75">
      <c r="A61" s="190"/>
      <c r="B61" s="80" t="s">
        <v>18</v>
      </c>
      <c r="C61" s="71" t="s">
        <v>88</v>
      </c>
      <c r="D61" s="72"/>
      <c r="E61" s="73"/>
      <c r="F61" s="73"/>
      <c r="G61" s="73"/>
      <c r="H61" s="5"/>
      <c r="I61" s="1"/>
    </row>
    <row r="62" spans="1:13" s="12" customFormat="1" ht="75">
      <c r="A62" s="57" t="s">
        <v>65</v>
      </c>
      <c r="B62" s="59"/>
      <c r="C62" s="56" t="s">
        <v>1134</v>
      </c>
      <c r="D62" s="54" t="s">
        <v>17</v>
      </c>
      <c r="E62" s="55">
        <v>465.4</v>
      </c>
      <c r="F62" s="55"/>
      <c r="G62" s="55">
        <f t="shared" ref="G62:G70" si="1">ROUND(E62*F62,2)</f>
        <v>0</v>
      </c>
      <c r="H62" s="5"/>
      <c r="I62" s="1"/>
    </row>
    <row r="63" spans="1:13" s="12" customFormat="1" ht="120">
      <c r="A63" s="57" t="s">
        <v>66</v>
      </c>
      <c r="B63" s="59"/>
      <c r="C63" s="56" t="s">
        <v>1078</v>
      </c>
      <c r="D63" s="54" t="s">
        <v>17</v>
      </c>
      <c r="E63" s="55">
        <v>868.3</v>
      </c>
      <c r="F63" s="55"/>
      <c r="G63" s="55">
        <f t="shared" si="1"/>
        <v>0</v>
      </c>
      <c r="H63" s="5"/>
      <c r="I63" s="1"/>
    </row>
    <row r="64" spans="1:13" s="12" customFormat="1" ht="105">
      <c r="A64" s="57" t="s">
        <v>67</v>
      </c>
      <c r="B64" s="59"/>
      <c r="C64" s="56" t="s">
        <v>1079</v>
      </c>
      <c r="D64" s="54" t="s">
        <v>17</v>
      </c>
      <c r="E64" s="55">
        <v>8247.7999999999993</v>
      </c>
      <c r="F64" s="55"/>
      <c r="G64" s="55">
        <f t="shared" si="1"/>
        <v>0</v>
      </c>
      <c r="H64" s="5"/>
      <c r="I64" s="1"/>
    </row>
    <row r="65" spans="1:11" s="12" customFormat="1" ht="75">
      <c r="A65" s="57" t="s">
        <v>68</v>
      </c>
      <c r="B65" s="59"/>
      <c r="C65" s="56" t="s">
        <v>1178</v>
      </c>
      <c r="D65" s="54" t="s">
        <v>17</v>
      </c>
      <c r="E65" s="55">
        <v>32</v>
      </c>
      <c r="F65" s="55"/>
      <c r="G65" s="55">
        <f t="shared" si="1"/>
        <v>0</v>
      </c>
      <c r="H65" s="5"/>
      <c r="I65" s="1"/>
    </row>
    <row r="66" spans="1:11" s="12" customFormat="1" ht="75">
      <c r="A66" s="57" t="s">
        <v>69</v>
      </c>
      <c r="B66" s="59"/>
      <c r="C66" s="56" t="s">
        <v>843</v>
      </c>
      <c r="D66" s="54" t="s">
        <v>513</v>
      </c>
      <c r="E66" s="55">
        <v>90</v>
      </c>
      <c r="F66" s="55"/>
      <c r="G66" s="55">
        <f t="shared" si="1"/>
        <v>0</v>
      </c>
      <c r="H66" s="5"/>
      <c r="I66" s="1"/>
    </row>
    <row r="67" spans="1:11" s="12" customFormat="1" ht="165">
      <c r="A67" s="57" t="s">
        <v>70</v>
      </c>
      <c r="B67" s="59"/>
      <c r="C67" s="56" t="s">
        <v>1135</v>
      </c>
      <c r="D67" s="54" t="s">
        <v>17</v>
      </c>
      <c r="E67" s="55">
        <f>57*2*0.75</f>
        <v>85.5</v>
      </c>
      <c r="F67" s="55"/>
      <c r="G67" s="55">
        <f t="shared" si="1"/>
        <v>0</v>
      </c>
      <c r="H67" s="5"/>
      <c r="I67" s="1"/>
    </row>
    <row r="68" spans="1:11" s="12" customFormat="1" ht="180">
      <c r="A68" s="57" t="s">
        <v>71</v>
      </c>
      <c r="B68" s="59"/>
      <c r="C68" s="56" t="s">
        <v>844</v>
      </c>
      <c r="D68" s="54" t="s">
        <v>17</v>
      </c>
      <c r="E68" s="55">
        <v>8247.7999999999993</v>
      </c>
      <c r="F68" s="55"/>
      <c r="G68" s="55">
        <f t="shared" si="1"/>
        <v>0</v>
      </c>
      <c r="H68" s="5"/>
      <c r="I68" s="1"/>
    </row>
    <row r="69" spans="1:11" s="12" customFormat="1" ht="45">
      <c r="A69" s="57" t="s">
        <v>72</v>
      </c>
      <c r="B69" s="59"/>
      <c r="C69" s="56" t="s">
        <v>845</v>
      </c>
      <c r="D69" s="54" t="s">
        <v>14</v>
      </c>
      <c r="E69" s="55">
        <v>2327</v>
      </c>
      <c r="F69" s="55"/>
      <c r="G69" s="55">
        <f t="shared" si="1"/>
        <v>0</v>
      </c>
      <c r="H69" s="5"/>
      <c r="I69" s="1"/>
    </row>
    <row r="70" spans="1:11" s="12" customFormat="1" ht="75">
      <c r="A70" s="57" t="s">
        <v>73</v>
      </c>
      <c r="B70" s="59"/>
      <c r="C70" s="56" t="s">
        <v>1081</v>
      </c>
      <c r="D70" s="54" t="s">
        <v>17</v>
      </c>
      <c r="E70" s="55">
        <v>868.3</v>
      </c>
      <c r="F70" s="55"/>
      <c r="G70" s="55">
        <f t="shared" si="1"/>
        <v>0</v>
      </c>
      <c r="H70" s="5"/>
      <c r="I70" s="1"/>
    </row>
    <row r="71" spans="1:11" ht="15.75">
      <c r="A71" s="87"/>
      <c r="B71" s="78"/>
      <c r="C71" s="62" t="s">
        <v>4</v>
      </c>
      <c r="D71" s="63"/>
      <c r="E71" s="64"/>
      <c r="F71" s="64"/>
      <c r="G71" s="89">
        <f>SUM(G62:G70)</f>
        <v>0</v>
      </c>
    </row>
    <row r="72" spans="1:11" ht="15.75">
      <c r="A72" s="90"/>
      <c r="C72" s="67"/>
      <c r="D72" s="68"/>
      <c r="E72" s="69"/>
      <c r="F72" s="69"/>
      <c r="G72" s="75"/>
    </row>
    <row r="73" spans="1:11" s="14" customFormat="1" ht="15.75">
      <c r="A73" s="90"/>
      <c r="B73" s="80" t="s">
        <v>23</v>
      </c>
      <c r="C73" s="71" t="s">
        <v>24</v>
      </c>
      <c r="D73" s="81"/>
      <c r="E73" s="69"/>
      <c r="F73" s="69"/>
      <c r="G73" s="69"/>
      <c r="H73" s="5"/>
      <c r="I73" s="1"/>
    </row>
    <row r="74" spans="1:11" s="14" customFormat="1" ht="45">
      <c r="B74" s="58"/>
      <c r="C74" s="56" t="s">
        <v>1086</v>
      </c>
      <c r="D74" s="54"/>
      <c r="E74" s="55"/>
      <c r="F74" s="84"/>
      <c r="G74" s="55"/>
      <c r="H74" s="5"/>
      <c r="I74" s="1"/>
      <c r="K74" s="69"/>
    </row>
    <row r="75" spans="1:11" s="14" customFormat="1" ht="60">
      <c r="A75" s="57" t="s">
        <v>65</v>
      </c>
      <c r="B75" s="58"/>
      <c r="C75" s="56" t="s">
        <v>1087</v>
      </c>
      <c r="D75" s="54" t="s">
        <v>17</v>
      </c>
      <c r="E75" s="55">
        <f>586.7*0.6*1.8</f>
        <v>633.63600000000008</v>
      </c>
      <c r="F75" s="84"/>
      <c r="G75" s="55">
        <f t="shared" ref="G75:G103" si="2">ROUND(E75*F75,2)</f>
        <v>0</v>
      </c>
      <c r="H75" s="5"/>
      <c r="I75" s="1"/>
      <c r="K75" s="69"/>
    </row>
    <row r="76" spans="1:11" s="14" customFormat="1" ht="75">
      <c r="A76" s="57" t="s">
        <v>66</v>
      </c>
      <c r="B76" s="58"/>
      <c r="C76" s="56" t="s">
        <v>852</v>
      </c>
      <c r="D76" s="54" t="s">
        <v>17</v>
      </c>
      <c r="E76" s="55">
        <f>586.7*0.1*0.25</f>
        <v>14.667500000000002</v>
      </c>
      <c r="F76" s="84"/>
      <c r="G76" s="55">
        <f t="shared" si="2"/>
        <v>0</v>
      </c>
      <c r="H76" s="5"/>
      <c r="I76" s="1"/>
      <c r="K76" s="69"/>
    </row>
    <row r="77" spans="1:11" s="14" customFormat="1" ht="60">
      <c r="A77" s="57" t="s">
        <v>67</v>
      </c>
      <c r="B77" s="58"/>
      <c r="C77" s="56" t="s">
        <v>1088</v>
      </c>
      <c r="D77" s="54" t="s">
        <v>14</v>
      </c>
      <c r="E77" s="55">
        <f>772.4*1.25</f>
        <v>965.5</v>
      </c>
      <c r="F77" s="84"/>
      <c r="G77" s="55">
        <f t="shared" si="2"/>
        <v>0</v>
      </c>
      <c r="H77" s="5"/>
      <c r="I77" s="1"/>
      <c r="K77" s="69"/>
    </row>
    <row r="78" spans="1:11" s="14" customFormat="1" ht="90">
      <c r="A78" s="57" t="s">
        <v>68</v>
      </c>
      <c r="B78" s="58"/>
      <c r="C78" s="56" t="s">
        <v>1089</v>
      </c>
      <c r="D78" s="54" t="s">
        <v>13</v>
      </c>
      <c r="E78" s="55">
        <f>772*0.5</f>
        <v>386</v>
      </c>
      <c r="F78" s="84"/>
      <c r="G78" s="55">
        <f t="shared" si="2"/>
        <v>0</v>
      </c>
      <c r="H78" s="5"/>
      <c r="I78" s="1"/>
      <c r="K78" s="69"/>
    </row>
    <row r="79" spans="1:11" s="14" customFormat="1" ht="105">
      <c r="A79" s="57" t="s">
        <v>69</v>
      </c>
      <c r="B79" s="58"/>
      <c r="C79" s="56" t="s">
        <v>1090</v>
      </c>
      <c r="D79" s="54" t="s">
        <v>512</v>
      </c>
      <c r="E79" s="55">
        <f>623*2-205</f>
        <v>1041</v>
      </c>
      <c r="F79" s="84"/>
      <c r="G79" s="55">
        <f t="shared" si="2"/>
        <v>0</v>
      </c>
      <c r="H79" s="5"/>
      <c r="I79" s="1"/>
      <c r="K79" s="69"/>
    </row>
    <row r="80" spans="1:11" s="14" customFormat="1" ht="60">
      <c r="A80" s="57" t="s">
        <v>70</v>
      </c>
      <c r="B80" s="58"/>
      <c r="C80" s="56" t="s">
        <v>1091</v>
      </c>
      <c r="D80" s="54" t="s">
        <v>512</v>
      </c>
      <c r="E80" s="55">
        <v>205</v>
      </c>
      <c r="F80" s="84"/>
      <c r="G80" s="55">
        <f t="shared" si="2"/>
        <v>0</v>
      </c>
      <c r="H80" s="5"/>
      <c r="I80" s="1"/>
      <c r="K80" s="69"/>
    </row>
    <row r="81" spans="1:11" s="14" customFormat="1" ht="60">
      <c r="A81" s="57" t="s">
        <v>71</v>
      </c>
      <c r="B81" s="58"/>
      <c r="C81" s="56" t="s">
        <v>1136</v>
      </c>
      <c r="D81" s="54" t="s">
        <v>14</v>
      </c>
      <c r="E81" s="55">
        <f>147.8*2</f>
        <v>295.60000000000002</v>
      </c>
      <c r="F81" s="84"/>
      <c r="G81" s="55">
        <f t="shared" si="2"/>
        <v>0</v>
      </c>
      <c r="H81" s="5"/>
      <c r="I81" s="1"/>
      <c r="K81" s="69"/>
    </row>
    <row r="82" spans="1:11" s="14" customFormat="1" ht="60">
      <c r="A82" s="57" t="s">
        <v>72</v>
      </c>
      <c r="B82" s="58"/>
      <c r="C82" s="56" t="s">
        <v>1092</v>
      </c>
      <c r="D82" s="54" t="s">
        <v>13</v>
      </c>
      <c r="E82" s="55">
        <f>623</f>
        <v>623</v>
      </c>
      <c r="F82" s="84"/>
      <c r="G82" s="55">
        <f t="shared" si="2"/>
        <v>0</v>
      </c>
      <c r="H82" s="5"/>
      <c r="I82" s="1"/>
      <c r="K82" s="69"/>
    </row>
    <row r="83" spans="1:11" s="14" customFormat="1" ht="75">
      <c r="A83" s="57" t="s">
        <v>73</v>
      </c>
      <c r="B83" s="58"/>
      <c r="C83" s="56" t="s">
        <v>854</v>
      </c>
      <c r="D83" s="54" t="s">
        <v>17</v>
      </c>
      <c r="E83" s="55">
        <f>0.15*E85</f>
        <v>43.47</v>
      </c>
      <c r="F83" s="84"/>
      <c r="G83" s="55">
        <f t="shared" si="2"/>
        <v>0</v>
      </c>
      <c r="H83" s="5"/>
      <c r="I83" s="1"/>
      <c r="K83" s="69"/>
    </row>
    <row r="84" spans="1:11" s="14" customFormat="1" ht="60">
      <c r="A84" s="57" t="s">
        <v>74</v>
      </c>
      <c r="B84" s="58"/>
      <c r="C84" s="56" t="s">
        <v>855</v>
      </c>
      <c r="D84" s="54" t="s">
        <v>14</v>
      </c>
      <c r="E84" s="55">
        <f>258*2.5</f>
        <v>645</v>
      </c>
      <c r="F84" s="84"/>
      <c r="G84" s="55">
        <f t="shared" si="2"/>
        <v>0</v>
      </c>
      <c r="H84" s="5"/>
      <c r="I84" s="1"/>
      <c r="K84" s="69"/>
    </row>
    <row r="85" spans="1:11" s="14" customFormat="1" ht="246" customHeight="1">
      <c r="A85" s="57" t="s">
        <v>75</v>
      </c>
      <c r="B85" s="58"/>
      <c r="C85" s="56" t="s">
        <v>1180</v>
      </c>
      <c r="D85" s="54" t="s">
        <v>17</v>
      </c>
      <c r="E85" s="55">
        <v>289.8</v>
      </c>
      <c r="F85" s="84"/>
      <c r="G85" s="55">
        <f t="shared" si="2"/>
        <v>0</v>
      </c>
      <c r="H85" s="5"/>
      <c r="I85" s="1"/>
      <c r="K85" s="69"/>
    </row>
    <row r="86" spans="1:11" s="14" customFormat="1" ht="66" customHeight="1">
      <c r="A86" s="57" t="s">
        <v>76</v>
      </c>
      <c r="B86" s="306"/>
      <c r="C86" s="56" t="s">
        <v>1181</v>
      </c>
      <c r="D86" s="54" t="s">
        <v>17</v>
      </c>
      <c r="E86" s="55">
        <v>920</v>
      </c>
      <c r="F86" s="84"/>
      <c r="G86" s="55">
        <f t="shared" si="2"/>
        <v>0</v>
      </c>
      <c r="H86" s="5"/>
      <c r="I86" s="1"/>
      <c r="K86" s="69"/>
    </row>
    <row r="87" spans="1:11" s="14" customFormat="1" ht="60">
      <c r="A87" s="57" t="s">
        <v>77</v>
      </c>
      <c r="B87" s="58"/>
      <c r="C87" s="56" t="s">
        <v>1182</v>
      </c>
      <c r="D87" s="54" t="s">
        <v>45</v>
      </c>
      <c r="E87" s="55">
        <v>690</v>
      </c>
      <c r="F87" s="84"/>
      <c r="G87" s="55">
        <f t="shared" si="2"/>
        <v>0</v>
      </c>
      <c r="H87" s="5"/>
      <c r="I87" s="1"/>
      <c r="K87" s="69"/>
    </row>
    <row r="88" spans="1:11" s="14" customFormat="1" ht="60">
      <c r="A88" s="57" t="s">
        <v>78</v>
      </c>
      <c r="B88" s="58"/>
      <c r="C88" s="56" t="s">
        <v>1093</v>
      </c>
      <c r="D88" s="54" t="s">
        <v>45</v>
      </c>
      <c r="E88" s="55">
        <v>1159.2</v>
      </c>
      <c r="F88" s="84"/>
      <c r="G88" s="55">
        <f t="shared" si="2"/>
        <v>0</v>
      </c>
      <c r="H88" s="5"/>
      <c r="I88" s="1"/>
      <c r="K88" s="69"/>
    </row>
    <row r="89" spans="1:11" s="14" customFormat="1" ht="90">
      <c r="A89" s="57" t="s">
        <v>216</v>
      </c>
      <c r="B89" s="58"/>
      <c r="C89" s="56" t="s">
        <v>1183</v>
      </c>
      <c r="D89" s="54" t="s">
        <v>17</v>
      </c>
      <c r="E89" s="55">
        <v>391</v>
      </c>
      <c r="F89" s="84"/>
      <c r="G89" s="55">
        <f t="shared" si="2"/>
        <v>0</v>
      </c>
      <c r="H89" s="5"/>
      <c r="I89" s="1"/>
      <c r="K89" s="69"/>
    </row>
    <row r="90" spans="1:11" s="14" customFormat="1" ht="60">
      <c r="A90" s="57" t="s">
        <v>217</v>
      </c>
      <c r="B90" s="58"/>
      <c r="C90" s="56" t="s">
        <v>1189</v>
      </c>
      <c r="D90" s="54" t="s">
        <v>17</v>
      </c>
      <c r="E90" s="55">
        <f>151.9*0.5*1.5</f>
        <v>113.92500000000001</v>
      </c>
      <c r="F90" s="84"/>
      <c r="G90" s="55">
        <f t="shared" si="2"/>
        <v>0</v>
      </c>
      <c r="H90" s="5"/>
      <c r="I90" s="1"/>
      <c r="K90" s="69"/>
    </row>
    <row r="91" spans="1:11" s="14" customFormat="1" ht="195">
      <c r="A91" s="57" t="s">
        <v>79</v>
      </c>
      <c r="B91" s="58"/>
      <c r="C91" s="56" t="s">
        <v>1190</v>
      </c>
      <c r="D91" s="54" t="s">
        <v>13</v>
      </c>
      <c r="E91" s="55">
        <v>1</v>
      </c>
      <c r="F91" s="84"/>
      <c r="G91" s="55">
        <f t="shared" si="2"/>
        <v>0</v>
      </c>
      <c r="H91" s="5"/>
      <c r="I91" s="1"/>
      <c r="K91" s="69"/>
    </row>
    <row r="92" spans="1:11" s="14" customFormat="1" ht="120">
      <c r="A92" s="57" t="s">
        <v>80</v>
      </c>
      <c r="B92" s="58"/>
      <c r="C92" s="56" t="s">
        <v>856</v>
      </c>
      <c r="D92" s="54" t="s">
        <v>13</v>
      </c>
      <c r="E92" s="55">
        <v>17</v>
      </c>
      <c r="F92" s="84"/>
      <c r="G92" s="55">
        <f t="shared" si="2"/>
        <v>0</v>
      </c>
      <c r="H92" s="5"/>
      <c r="I92" s="1"/>
      <c r="K92" s="69"/>
    </row>
    <row r="93" spans="1:11" s="14" customFormat="1" ht="180">
      <c r="A93" s="57" t="s">
        <v>367</v>
      </c>
      <c r="B93" s="58"/>
      <c r="C93" s="56" t="s">
        <v>857</v>
      </c>
      <c r="D93" s="54" t="s">
        <v>13</v>
      </c>
      <c r="E93" s="55">
        <v>8</v>
      </c>
      <c r="F93" s="84"/>
      <c r="G93" s="55">
        <f t="shared" si="2"/>
        <v>0</v>
      </c>
      <c r="H93" s="5"/>
      <c r="I93" s="1"/>
      <c r="K93" s="69"/>
    </row>
    <row r="94" spans="1:11" s="14" customFormat="1" ht="45">
      <c r="A94" s="57" t="s">
        <v>81</v>
      </c>
      <c r="B94" s="58"/>
      <c r="C94" s="56" t="s">
        <v>1096</v>
      </c>
      <c r="D94" s="54" t="s">
        <v>13</v>
      </c>
      <c r="E94" s="55">
        <v>11</v>
      </c>
      <c r="F94" s="84"/>
      <c r="G94" s="55">
        <f t="shared" si="2"/>
        <v>0</v>
      </c>
      <c r="H94" s="5"/>
      <c r="I94" s="1"/>
      <c r="K94" s="69"/>
    </row>
    <row r="95" spans="1:11" s="14" customFormat="1" ht="45">
      <c r="A95" s="57" t="s">
        <v>82</v>
      </c>
      <c r="B95" s="58"/>
      <c r="C95" s="56" t="s">
        <v>1095</v>
      </c>
      <c r="D95" s="54" t="s">
        <v>13</v>
      </c>
      <c r="E95" s="55">
        <v>18</v>
      </c>
      <c r="F95" s="84"/>
      <c r="G95" s="55">
        <f t="shared" si="2"/>
        <v>0</v>
      </c>
      <c r="H95" s="5"/>
      <c r="I95" s="1"/>
      <c r="K95" s="69"/>
    </row>
    <row r="96" spans="1:11" s="14" customFormat="1" ht="45">
      <c r="A96" s="57" t="s">
        <v>83</v>
      </c>
      <c r="B96" s="58"/>
      <c r="C96" s="56" t="s">
        <v>1097</v>
      </c>
      <c r="D96" s="54" t="s">
        <v>13</v>
      </c>
      <c r="E96" s="55">
        <v>24</v>
      </c>
      <c r="F96" s="84"/>
      <c r="G96" s="55">
        <f t="shared" si="2"/>
        <v>0</v>
      </c>
      <c r="H96" s="5"/>
      <c r="I96" s="1"/>
      <c r="K96" s="69"/>
    </row>
    <row r="97" spans="1:11" s="14" customFormat="1" ht="75">
      <c r="A97" s="57" t="s">
        <v>371</v>
      </c>
      <c r="B97" s="58"/>
      <c r="C97" s="56" t="s">
        <v>1200</v>
      </c>
      <c r="D97" s="54" t="s">
        <v>13</v>
      </c>
      <c r="E97" s="55">
        <v>360</v>
      </c>
      <c r="F97" s="84"/>
      <c r="G97" s="55">
        <f t="shared" si="2"/>
        <v>0</v>
      </c>
      <c r="H97" s="5"/>
      <c r="I97" s="1"/>
      <c r="K97" s="69"/>
    </row>
    <row r="98" spans="1:11" s="14" customFormat="1" ht="75">
      <c r="A98" s="57" t="s">
        <v>84</v>
      </c>
      <c r="B98" s="58"/>
      <c r="C98" s="56" t="s">
        <v>1201</v>
      </c>
      <c r="D98" s="54" t="s">
        <v>13</v>
      </c>
      <c r="E98" s="55">
        <v>30</v>
      </c>
      <c r="F98" s="84"/>
      <c r="G98" s="55">
        <f t="shared" si="2"/>
        <v>0</v>
      </c>
      <c r="H98" s="5"/>
      <c r="I98" s="1"/>
      <c r="K98" s="69"/>
    </row>
    <row r="99" spans="1:11" s="14" customFormat="1" ht="75">
      <c r="A99" s="57" t="s">
        <v>85</v>
      </c>
      <c r="B99" s="58"/>
      <c r="C99" s="56" t="s">
        <v>1202</v>
      </c>
      <c r="D99" s="54" t="s">
        <v>13</v>
      </c>
      <c r="E99" s="55">
        <v>30</v>
      </c>
      <c r="F99" s="84"/>
      <c r="G99" s="55">
        <f t="shared" si="2"/>
        <v>0</v>
      </c>
      <c r="H99" s="5"/>
      <c r="I99" s="1"/>
      <c r="K99" s="69"/>
    </row>
    <row r="100" spans="1:11" s="14" customFormat="1" ht="105">
      <c r="A100" s="57" t="s">
        <v>514</v>
      </c>
      <c r="B100" s="58"/>
      <c r="C100" s="56" t="s">
        <v>1098</v>
      </c>
      <c r="D100" s="54" t="s">
        <v>13</v>
      </c>
      <c r="E100" s="55">
        <v>1</v>
      </c>
      <c r="F100" s="84"/>
      <c r="G100" s="55">
        <f t="shared" si="2"/>
        <v>0</v>
      </c>
      <c r="H100" s="5"/>
      <c r="I100" s="1"/>
      <c r="K100" s="69"/>
    </row>
    <row r="101" spans="1:11" s="14" customFormat="1" ht="60">
      <c r="A101" s="57" t="s">
        <v>515</v>
      </c>
      <c r="B101" s="58"/>
      <c r="C101" s="56" t="s">
        <v>1191</v>
      </c>
      <c r="D101" s="54" t="s">
        <v>13</v>
      </c>
      <c r="E101" s="55">
        <v>3</v>
      </c>
      <c r="F101" s="84"/>
      <c r="G101" s="55">
        <f t="shared" si="2"/>
        <v>0</v>
      </c>
      <c r="H101" s="5"/>
      <c r="I101" s="1"/>
      <c r="K101" s="69"/>
    </row>
    <row r="102" spans="1:11" s="14" customFormat="1" ht="165">
      <c r="A102" s="57" t="s">
        <v>516</v>
      </c>
      <c r="B102" s="58"/>
      <c r="C102" s="56" t="s">
        <v>1137</v>
      </c>
      <c r="D102" s="54" t="s">
        <v>13</v>
      </c>
      <c r="E102" s="55">
        <v>5</v>
      </c>
      <c r="F102" s="84"/>
      <c r="G102" s="55">
        <f t="shared" si="2"/>
        <v>0</v>
      </c>
      <c r="H102" s="5"/>
      <c r="I102" s="1"/>
      <c r="K102" s="69"/>
    </row>
    <row r="103" spans="1:11" s="14" customFormat="1" ht="105">
      <c r="A103" s="310" t="s">
        <v>517</v>
      </c>
      <c r="B103" s="58"/>
      <c r="C103" s="56" t="s">
        <v>1211</v>
      </c>
      <c r="D103" s="54" t="s">
        <v>13</v>
      </c>
      <c r="E103" s="55">
        <v>1</v>
      </c>
      <c r="F103" s="84"/>
      <c r="G103" s="55">
        <f t="shared" si="2"/>
        <v>0</v>
      </c>
      <c r="H103" s="5"/>
      <c r="I103" s="1"/>
      <c r="K103" s="69"/>
    </row>
    <row r="104" spans="1:11" s="14" customFormat="1" ht="15.75">
      <c r="A104" s="87"/>
      <c r="B104" s="78"/>
      <c r="C104" s="62" t="s">
        <v>4</v>
      </c>
      <c r="D104" s="63"/>
      <c r="E104" s="64"/>
      <c r="F104" s="64"/>
      <c r="G104" s="89">
        <f>SUM(G75:G103)</f>
        <v>0</v>
      </c>
      <c r="H104" s="5"/>
      <c r="I104" s="1"/>
    </row>
    <row r="105" spans="1:11" s="14" customFormat="1" ht="15.75">
      <c r="A105" s="90"/>
      <c r="B105" s="79"/>
      <c r="C105" s="67"/>
      <c r="D105" s="68"/>
      <c r="E105" s="69"/>
      <c r="F105" s="69"/>
      <c r="G105" s="75"/>
      <c r="H105" s="5"/>
      <c r="I105" s="1"/>
    </row>
    <row r="106" spans="1:11" s="14" customFormat="1" ht="15.75">
      <c r="A106" s="190"/>
      <c r="B106" s="80"/>
      <c r="C106" s="71" t="s">
        <v>511</v>
      </c>
      <c r="D106" s="72"/>
      <c r="E106" s="73"/>
      <c r="F106" s="73"/>
      <c r="G106" s="73"/>
      <c r="H106" s="5"/>
      <c r="I106" s="1"/>
    </row>
    <row r="107" spans="1:11" s="14" customFormat="1" ht="15.75">
      <c r="A107" s="190"/>
      <c r="B107" s="80"/>
      <c r="C107" s="67" t="s">
        <v>521</v>
      </c>
      <c r="D107" s="72"/>
      <c r="E107" s="73"/>
      <c r="F107" s="73"/>
      <c r="G107" s="73"/>
      <c r="H107" s="5"/>
      <c r="I107" s="1"/>
    </row>
    <row r="108" spans="1:11" s="14" customFormat="1" ht="75">
      <c r="A108" s="57" t="s">
        <v>65</v>
      </c>
      <c r="B108" s="59"/>
      <c r="C108" s="56" t="s">
        <v>1102</v>
      </c>
      <c r="D108" s="54" t="s">
        <v>17</v>
      </c>
      <c r="E108" s="55">
        <v>1014.4</v>
      </c>
      <c r="F108" s="55"/>
      <c r="G108" s="55">
        <f>ROUND(E108*F108,2)</f>
        <v>0</v>
      </c>
      <c r="H108" s="5"/>
      <c r="I108" s="1"/>
    </row>
    <row r="109" spans="1:11" s="14" customFormat="1" ht="75">
      <c r="A109" s="57" t="s">
        <v>66</v>
      </c>
      <c r="B109" s="59"/>
      <c r="C109" s="56" t="s">
        <v>1138</v>
      </c>
      <c r="D109" s="54" t="s">
        <v>17</v>
      </c>
      <c r="E109" s="55">
        <v>321</v>
      </c>
      <c r="F109" s="55"/>
      <c r="G109" s="55">
        <f t="shared" ref="G109:G140" si="3">ROUND(E109*F109,2)</f>
        <v>0</v>
      </c>
      <c r="H109" s="5"/>
      <c r="I109" s="1"/>
    </row>
    <row r="110" spans="1:11" s="14" customFormat="1">
      <c r="A110" s="57"/>
      <c r="B110" s="59"/>
      <c r="C110" s="56" t="s">
        <v>522</v>
      </c>
      <c r="D110" s="54"/>
      <c r="E110" s="55"/>
      <c r="F110" s="55"/>
      <c r="G110" s="55"/>
      <c r="H110" s="5"/>
      <c r="I110" s="1"/>
    </row>
    <row r="111" spans="1:11" s="14" customFormat="1" ht="90">
      <c r="A111" s="57" t="s">
        <v>67</v>
      </c>
      <c r="B111" s="59"/>
      <c r="C111" s="56" t="s">
        <v>1104</v>
      </c>
      <c r="D111" s="54" t="s">
        <v>13</v>
      </c>
      <c r="E111" s="55">
        <v>17</v>
      </c>
      <c r="F111" s="55"/>
      <c r="G111" s="55">
        <f t="shared" si="3"/>
        <v>0</v>
      </c>
      <c r="H111" s="5"/>
      <c r="I111" s="1"/>
    </row>
    <row r="112" spans="1:11" s="14" customFormat="1" ht="90">
      <c r="A112" s="57" t="s">
        <v>68</v>
      </c>
      <c r="B112" s="59"/>
      <c r="C112" s="56" t="s">
        <v>1105</v>
      </c>
      <c r="D112" s="54" t="s">
        <v>13</v>
      </c>
      <c r="E112" s="55">
        <v>8</v>
      </c>
      <c r="F112" s="55"/>
      <c r="G112" s="55">
        <f t="shared" si="3"/>
        <v>0</v>
      </c>
      <c r="H112" s="5"/>
      <c r="I112" s="1"/>
    </row>
    <row r="113" spans="1:9" s="14" customFormat="1" ht="90">
      <c r="A113" s="57" t="s">
        <v>69</v>
      </c>
      <c r="B113" s="59"/>
      <c r="C113" s="56" t="s">
        <v>1106</v>
      </c>
      <c r="D113" s="54" t="s">
        <v>13</v>
      </c>
      <c r="E113" s="55">
        <v>15</v>
      </c>
      <c r="F113" s="55"/>
      <c r="G113" s="55">
        <f t="shared" si="3"/>
        <v>0</v>
      </c>
      <c r="H113" s="5"/>
      <c r="I113" s="1"/>
    </row>
    <row r="114" spans="1:9" s="14" customFormat="1" ht="90">
      <c r="A114" s="57" t="s">
        <v>70</v>
      </c>
      <c r="B114" s="59"/>
      <c r="C114" s="56" t="s">
        <v>1107</v>
      </c>
      <c r="D114" s="54" t="s">
        <v>13</v>
      </c>
      <c r="E114" s="55">
        <v>25</v>
      </c>
      <c r="F114" s="55"/>
      <c r="G114" s="55">
        <f t="shared" si="3"/>
        <v>0</v>
      </c>
      <c r="H114" s="5"/>
      <c r="I114" s="1"/>
    </row>
    <row r="115" spans="1:9" s="14" customFormat="1" ht="105">
      <c r="A115" s="57" t="s">
        <v>71</v>
      </c>
      <c r="B115" s="59"/>
      <c r="C115" s="56" t="s">
        <v>1108</v>
      </c>
      <c r="D115" s="54" t="s">
        <v>13</v>
      </c>
      <c r="E115" s="55">
        <v>35</v>
      </c>
      <c r="F115" s="55"/>
      <c r="G115" s="55">
        <f t="shared" si="3"/>
        <v>0</v>
      </c>
      <c r="H115" s="5"/>
      <c r="I115" s="1"/>
    </row>
    <row r="116" spans="1:9" s="14" customFormat="1" ht="90">
      <c r="A116" s="57" t="s">
        <v>72</v>
      </c>
      <c r="B116" s="59"/>
      <c r="C116" s="56" t="s">
        <v>1139</v>
      </c>
      <c r="D116" s="54" t="s">
        <v>13</v>
      </c>
      <c r="E116" s="55">
        <v>7</v>
      </c>
      <c r="F116" s="55"/>
      <c r="G116" s="55">
        <f t="shared" si="3"/>
        <v>0</v>
      </c>
      <c r="H116" s="5"/>
      <c r="I116" s="1"/>
    </row>
    <row r="117" spans="1:9" s="14" customFormat="1" ht="90">
      <c r="A117" s="57" t="s">
        <v>73</v>
      </c>
      <c r="B117" s="59"/>
      <c r="C117" s="56" t="s">
        <v>1110</v>
      </c>
      <c r="D117" s="54" t="s">
        <v>13</v>
      </c>
      <c r="E117" s="55">
        <v>20</v>
      </c>
      <c r="F117" s="55"/>
      <c r="G117" s="55">
        <f t="shared" si="3"/>
        <v>0</v>
      </c>
      <c r="H117" s="5"/>
      <c r="I117" s="1"/>
    </row>
    <row r="118" spans="1:9" s="14" customFormat="1" ht="90">
      <c r="A118" s="57" t="s">
        <v>74</v>
      </c>
      <c r="B118" s="59"/>
      <c r="C118" s="56" t="s">
        <v>1111</v>
      </c>
      <c r="D118" s="54" t="s">
        <v>13</v>
      </c>
      <c r="E118" s="55">
        <v>12</v>
      </c>
      <c r="F118" s="55"/>
      <c r="G118" s="55">
        <f t="shared" si="3"/>
        <v>0</v>
      </c>
      <c r="H118" s="5"/>
      <c r="I118" s="1"/>
    </row>
    <row r="119" spans="1:9" s="14" customFormat="1" ht="90">
      <c r="A119" s="57" t="s">
        <v>75</v>
      </c>
      <c r="B119" s="59"/>
      <c r="C119" s="56" t="s">
        <v>1140</v>
      </c>
      <c r="D119" s="54" t="s">
        <v>13</v>
      </c>
      <c r="E119" s="55">
        <v>15</v>
      </c>
      <c r="F119" s="55"/>
      <c r="G119" s="55">
        <f t="shared" si="3"/>
        <v>0</v>
      </c>
      <c r="H119" s="5"/>
      <c r="I119" s="1"/>
    </row>
    <row r="120" spans="1:9" s="14" customFormat="1" ht="90">
      <c r="A120" s="57" t="s">
        <v>76</v>
      </c>
      <c r="B120" s="59"/>
      <c r="C120" s="56" t="s">
        <v>1141</v>
      </c>
      <c r="D120" s="54" t="s">
        <v>13</v>
      </c>
      <c r="E120" s="55">
        <v>7</v>
      </c>
      <c r="F120" s="55"/>
      <c r="G120" s="55">
        <f t="shared" si="3"/>
        <v>0</v>
      </c>
      <c r="H120" s="5"/>
      <c r="I120" s="1"/>
    </row>
    <row r="121" spans="1:9" s="14" customFormat="1" ht="90">
      <c r="A121" s="57" t="s">
        <v>77</v>
      </c>
      <c r="B121" s="59"/>
      <c r="C121" s="56" t="s">
        <v>1142</v>
      </c>
      <c r="D121" s="54" t="s">
        <v>13</v>
      </c>
      <c r="E121" s="55">
        <v>6</v>
      </c>
      <c r="F121" s="55"/>
      <c r="G121" s="55">
        <f t="shared" si="3"/>
        <v>0</v>
      </c>
      <c r="H121" s="5"/>
      <c r="I121" s="1"/>
    </row>
    <row r="122" spans="1:9" s="14" customFormat="1" ht="90">
      <c r="A122" s="57" t="s">
        <v>78</v>
      </c>
      <c r="B122" s="59"/>
      <c r="C122" s="56" t="s">
        <v>1143</v>
      </c>
      <c r="D122" s="54" t="s">
        <v>13</v>
      </c>
      <c r="E122" s="55">
        <v>11</v>
      </c>
      <c r="F122" s="55"/>
      <c r="G122" s="55">
        <f t="shared" si="3"/>
        <v>0</v>
      </c>
      <c r="H122" s="5"/>
      <c r="I122" s="1"/>
    </row>
    <row r="123" spans="1:9" s="14" customFormat="1" ht="90">
      <c r="A123" s="57" t="s">
        <v>216</v>
      </c>
      <c r="B123" s="59"/>
      <c r="C123" s="56" t="s">
        <v>1112</v>
      </c>
      <c r="D123" s="54" t="s">
        <v>13</v>
      </c>
      <c r="E123" s="55">
        <v>24</v>
      </c>
      <c r="F123" s="55"/>
      <c r="G123" s="55">
        <f t="shared" si="3"/>
        <v>0</v>
      </c>
      <c r="H123" s="5"/>
      <c r="I123" s="1"/>
    </row>
    <row r="124" spans="1:9" s="14" customFormat="1">
      <c r="A124" s="57"/>
      <c r="B124" s="59"/>
      <c r="C124" s="56" t="s">
        <v>523</v>
      </c>
      <c r="D124" s="54"/>
      <c r="E124" s="55"/>
      <c r="F124" s="55"/>
      <c r="G124" s="55"/>
      <c r="H124" s="5"/>
      <c r="I124" s="1"/>
    </row>
    <row r="125" spans="1:9" s="14" customFormat="1" ht="75">
      <c r="A125" s="192" t="s">
        <v>217</v>
      </c>
      <c r="B125" s="59"/>
      <c r="C125" s="56" t="s">
        <v>1113</v>
      </c>
      <c r="D125" s="54" t="s">
        <v>13</v>
      </c>
      <c r="E125" s="55">
        <v>19</v>
      </c>
      <c r="F125" s="55"/>
      <c r="G125" s="55">
        <f t="shared" si="3"/>
        <v>0</v>
      </c>
      <c r="H125" s="5"/>
      <c r="I125" s="1"/>
    </row>
    <row r="126" spans="1:9" s="14" customFormat="1" ht="90">
      <c r="A126" s="192" t="s">
        <v>79</v>
      </c>
      <c r="B126" s="59"/>
      <c r="C126" s="56" t="s">
        <v>1144</v>
      </c>
      <c r="D126" s="54" t="s">
        <v>13</v>
      </c>
      <c r="E126" s="55">
        <v>20</v>
      </c>
      <c r="F126" s="55"/>
      <c r="G126" s="55">
        <f t="shared" si="3"/>
        <v>0</v>
      </c>
      <c r="H126" s="5"/>
      <c r="I126" s="1"/>
    </row>
    <row r="127" spans="1:9" s="14" customFormat="1" ht="75">
      <c r="A127" s="192" t="s">
        <v>80</v>
      </c>
      <c r="B127" s="59"/>
      <c r="C127" s="56" t="s">
        <v>1115</v>
      </c>
      <c r="D127" s="54" t="s">
        <v>13</v>
      </c>
      <c r="E127" s="55">
        <v>14</v>
      </c>
      <c r="F127" s="55"/>
      <c r="G127" s="55">
        <f t="shared" si="3"/>
        <v>0</v>
      </c>
      <c r="H127" s="5"/>
      <c r="I127" s="1"/>
    </row>
    <row r="128" spans="1:9" s="14" customFormat="1" ht="75">
      <c r="A128" s="192" t="s">
        <v>367</v>
      </c>
      <c r="B128" s="59"/>
      <c r="C128" s="56" t="s">
        <v>1116</v>
      </c>
      <c r="D128" s="54" t="s">
        <v>13</v>
      </c>
      <c r="E128" s="55">
        <v>17</v>
      </c>
      <c r="F128" s="55"/>
      <c r="G128" s="55">
        <f t="shared" si="3"/>
        <v>0</v>
      </c>
      <c r="H128" s="5"/>
      <c r="I128" s="1"/>
    </row>
    <row r="129" spans="1:9" s="14" customFormat="1" ht="75">
      <c r="A129" s="192" t="s">
        <v>81</v>
      </c>
      <c r="B129" s="59"/>
      <c r="C129" s="56" t="s">
        <v>1117</v>
      </c>
      <c r="D129" s="54" t="s">
        <v>13</v>
      </c>
      <c r="E129" s="55">
        <v>15</v>
      </c>
      <c r="F129" s="55"/>
      <c r="G129" s="55">
        <f t="shared" si="3"/>
        <v>0</v>
      </c>
      <c r="H129" s="5"/>
      <c r="I129" s="1"/>
    </row>
    <row r="130" spans="1:9" s="14" customFormat="1" ht="75">
      <c r="A130" s="192" t="s">
        <v>82</v>
      </c>
      <c r="B130" s="59"/>
      <c r="C130" s="56" t="s">
        <v>1118</v>
      </c>
      <c r="D130" s="54" t="s">
        <v>13</v>
      </c>
      <c r="E130" s="55">
        <v>20</v>
      </c>
      <c r="F130" s="55"/>
      <c r="G130" s="55">
        <f t="shared" si="3"/>
        <v>0</v>
      </c>
      <c r="H130" s="5"/>
      <c r="I130" s="1"/>
    </row>
    <row r="131" spans="1:9" s="14" customFormat="1" ht="75">
      <c r="A131" s="192" t="s">
        <v>83</v>
      </c>
      <c r="B131" s="59"/>
      <c r="C131" s="56" t="s">
        <v>1119</v>
      </c>
      <c r="D131" s="54" t="s">
        <v>13</v>
      </c>
      <c r="E131" s="55">
        <v>15</v>
      </c>
      <c r="F131" s="55"/>
      <c r="G131" s="55">
        <f t="shared" si="3"/>
        <v>0</v>
      </c>
      <c r="H131" s="5"/>
      <c r="I131" s="1"/>
    </row>
    <row r="132" spans="1:9" s="14" customFormat="1" ht="75">
      <c r="A132" s="192" t="s">
        <v>371</v>
      </c>
      <c r="B132" s="59"/>
      <c r="C132" s="56" t="s">
        <v>1120</v>
      </c>
      <c r="D132" s="54" t="s">
        <v>13</v>
      </c>
      <c r="E132" s="55">
        <v>25</v>
      </c>
      <c r="F132" s="55"/>
      <c r="G132" s="55">
        <f t="shared" si="3"/>
        <v>0</v>
      </c>
      <c r="H132" s="5"/>
      <c r="I132" s="1"/>
    </row>
    <row r="133" spans="1:9" s="14" customFormat="1" ht="75">
      <c r="A133" s="192" t="s">
        <v>84</v>
      </c>
      <c r="B133" s="59"/>
      <c r="C133" s="56" t="s">
        <v>1121</v>
      </c>
      <c r="D133" s="54" t="s">
        <v>13</v>
      </c>
      <c r="E133" s="55">
        <v>15</v>
      </c>
      <c r="F133" s="55"/>
      <c r="G133" s="55">
        <f t="shared" si="3"/>
        <v>0</v>
      </c>
      <c r="H133" s="5"/>
      <c r="I133" s="1"/>
    </row>
    <row r="134" spans="1:9" s="14" customFormat="1" ht="75">
      <c r="A134" s="192" t="s">
        <v>85</v>
      </c>
      <c r="B134" s="59"/>
      <c r="C134" s="56" t="s">
        <v>1145</v>
      </c>
      <c r="D134" s="54" t="s">
        <v>13</v>
      </c>
      <c r="E134" s="55">
        <v>10</v>
      </c>
      <c r="F134" s="55"/>
      <c r="G134" s="55">
        <f t="shared" si="3"/>
        <v>0</v>
      </c>
      <c r="H134" s="5"/>
      <c r="I134" s="1"/>
    </row>
    <row r="135" spans="1:9" s="14" customFormat="1" ht="75">
      <c r="A135" s="192" t="s">
        <v>514</v>
      </c>
      <c r="B135" s="59"/>
      <c r="C135" s="56" t="s">
        <v>1146</v>
      </c>
      <c r="D135" s="54" t="s">
        <v>13</v>
      </c>
      <c r="E135" s="55">
        <v>20</v>
      </c>
      <c r="F135" s="55"/>
      <c r="G135" s="55">
        <f t="shared" si="3"/>
        <v>0</v>
      </c>
      <c r="H135" s="5"/>
      <c r="I135" s="1"/>
    </row>
    <row r="136" spans="1:9" s="14" customFormat="1" ht="75">
      <c r="A136" s="192" t="s">
        <v>515</v>
      </c>
      <c r="B136" s="59"/>
      <c r="C136" s="56" t="s">
        <v>1147</v>
      </c>
      <c r="D136" s="54" t="s">
        <v>13</v>
      </c>
      <c r="E136" s="55">
        <v>25</v>
      </c>
      <c r="F136" s="55"/>
      <c r="G136" s="55">
        <f t="shared" si="3"/>
        <v>0</v>
      </c>
      <c r="H136" s="5"/>
      <c r="I136" s="1"/>
    </row>
    <row r="137" spans="1:9" s="14" customFormat="1" ht="75">
      <c r="A137" s="192" t="s">
        <v>516</v>
      </c>
      <c r="B137" s="59"/>
      <c r="C137" s="56" t="s">
        <v>1122</v>
      </c>
      <c r="D137" s="54" t="s">
        <v>13</v>
      </c>
      <c r="E137" s="55">
        <v>14</v>
      </c>
      <c r="F137" s="55"/>
      <c r="G137" s="55">
        <f t="shared" si="3"/>
        <v>0</v>
      </c>
      <c r="H137" s="5"/>
      <c r="I137" s="1"/>
    </row>
    <row r="138" spans="1:9" s="14" customFormat="1" ht="45">
      <c r="A138" s="192"/>
      <c r="B138" s="59"/>
      <c r="C138" s="56" t="s">
        <v>1127</v>
      </c>
      <c r="D138" s="54"/>
      <c r="E138" s="55"/>
      <c r="F138" s="55"/>
      <c r="G138" s="55">
        <f t="shared" si="3"/>
        <v>0</v>
      </c>
      <c r="H138" s="5"/>
      <c r="I138" s="1"/>
    </row>
    <row r="139" spans="1:9" s="14" customFormat="1" ht="75">
      <c r="A139" s="192" t="s">
        <v>517</v>
      </c>
      <c r="B139" s="59"/>
      <c r="C139" s="56" t="s">
        <v>1123</v>
      </c>
      <c r="D139" s="54" t="s">
        <v>14</v>
      </c>
      <c r="E139" s="55">
        <v>1014.0666666666666</v>
      </c>
      <c r="F139" s="55"/>
      <c r="G139" s="55">
        <f t="shared" si="3"/>
        <v>0</v>
      </c>
      <c r="H139" s="5"/>
      <c r="I139" s="1"/>
    </row>
    <row r="140" spans="1:9" s="14" customFormat="1" ht="45">
      <c r="A140" s="192" t="s">
        <v>518</v>
      </c>
      <c r="B140" s="59"/>
      <c r="C140" s="56" t="s">
        <v>1124</v>
      </c>
      <c r="D140" s="54" t="s">
        <v>14</v>
      </c>
      <c r="E140" s="55">
        <v>2028.1333333333332</v>
      </c>
      <c r="F140" s="55"/>
      <c r="G140" s="55">
        <f t="shared" si="3"/>
        <v>0</v>
      </c>
      <c r="H140" s="5"/>
      <c r="I140" s="1"/>
    </row>
    <row r="141" spans="1:9" s="14" customFormat="1" ht="15.75">
      <c r="A141" s="87"/>
      <c r="B141" s="78"/>
      <c r="C141" s="62" t="s">
        <v>4</v>
      </c>
      <c r="D141" s="63"/>
      <c r="E141" s="64"/>
      <c r="F141" s="64"/>
      <c r="G141" s="89">
        <f>SUM(G108:G140)</f>
        <v>0</v>
      </c>
      <c r="H141" s="5"/>
      <c r="I141" s="1"/>
    </row>
    <row r="142" spans="1:9" s="14" customFormat="1" ht="15.75">
      <c r="A142" s="90"/>
      <c r="B142" s="79"/>
      <c r="C142" s="67"/>
      <c r="D142" s="68"/>
      <c r="E142" s="69"/>
      <c r="F142" s="69"/>
      <c r="G142" s="75"/>
      <c r="H142" s="5"/>
      <c r="I142" s="1"/>
    </row>
    <row r="143" spans="1:9" ht="15.75">
      <c r="A143" s="90"/>
      <c r="B143" s="80" t="s">
        <v>25</v>
      </c>
      <c r="C143" s="71" t="s">
        <v>26</v>
      </c>
      <c r="E143" s="69"/>
      <c r="F143" s="69"/>
      <c r="G143" s="69"/>
    </row>
    <row r="144" spans="1:9" ht="45">
      <c r="A144" s="57" t="s">
        <v>65</v>
      </c>
      <c r="B144" s="59"/>
      <c r="C144" s="56" t="s">
        <v>858</v>
      </c>
      <c r="D144" s="54" t="s">
        <v>14</v>
      </c>
      <c r="E144" s="55">
        <v>18197.599999999999</v>
      </c>
      <c r="F144" s="55"/>
      <c r="G144" s="55">
        <f t="shared" ref="G144:G151" si="4">ROUND(E144*F144,2)</f>
        <v>0</v>
      </c>
      <c r="H144" s="1"/>
    </row>
    <row r="145" spans="1:11" ht="60">
      <c r="A145" s="57" t="s">
        <v>66</v>
      </c>
      <c r="B145" s="59"/>
      <c r="C145" s="56" t="s">
        <v>859</v>
      </c>
      <c r="D145" s="54" t="s">
        <v>512</v>
      </c>
      <c r="E145" s="55">
        <v>3234.5</v>
      </c>
      <c r="F145" s="55"/>
      <c r="G145" s="55">
        <f t="shared" si="4"/>
        <v>0</v>
      </c>
      <c r="H145" s="1"/>
    </row>
    <row r="146" spans="1:11" ht="60">
      <c r="A146" s="57" t="s">
        <v>67</v>
      </c>
      <c r="B146" s="59"/>
      <c r="C146" s="56" t="s">
        <v>860</v>
      </c>
      <c r="D146" s="54" t="s">
        <v>13</v>
      </c>
      <c r="E146" s="55">
        <v>5</v>
      </c>
      <c r="F146" s="55"/>
      <c r="G146" s="55">
        <f t="shared" si="4"/>
        <v>0</v>
      </c>
      <c r="H146" s="1"/>
    </row>
    <row r="147" spans="1:11" ht="120">
      <c r="A147" s="57" t="s">
        <v>68</v>
      </c>
      <c r="B147" s="59"/>
      <c r="C147" s="56" t="s">
        <v>1148</v>
      </c>
      <c r="D147" s="54" t="s">
        <v>513</v>
      </c>
      <c r="E147" s="55">
        <v>650</v>
      </c>
      <c r="F147" s="55"/>
      <c r="G147" s="55">
        <f t="shared" si="4"/>
        <v>0</v>
      </c>
      <c r="H147" s="1"/>
    </row>
    <row r="148" spans="1:11" ht="135">
      <c r="A148" s="57" t="s">
        <v>69</v>
      </c>
      <c r="B148" s="59"/>
      <c r="C148" s="56" t="s">
        <v>862</v>
      </c>
      <c r="D148" s="54" t="s">
        <v>513</v>
      </c>
      <c r="E148" s="55">
        <v>20</v>
      </c>
      <c r="F148" s="55"/>
      <c r="G148" s="55">
        <f t="shared" si="4"/>
        <v>0</v>
      </c>
      <c r="H148" s="1"/>
    </row>
    <row r="149" spans="1:11" ht="45">
      <c r="A149" s="57" t="s">
        <v>70</v>
      </c>
      <c r="B149" s="59"/>
      <c r="C149" s="56" t="s">
        <v>863</v>
      </c>
      <c r="D149" s="54" t="s">
        <v>513</v>
      </c>
      <c r="E149" s="55">
        <v>40</v>
      </c>
      <c r="F149" s="55"/>
      <c r="G149" s="55">
        <f t="shared" si="4"/>
        <v>0</v>
      </c>
      <c r="H149" s="1"/>
    </row>
    <row r="150" spans="1:11" ht="105">
      <c r="A150" s="57" t="s">
        <v>71</v>
      </c>
      <c r="B150" s="59"/>
      <c r="C150" s="56" t="s">
        <v>1187</v>
      </c>
      <c r="D150" s="54" t="s">
        <v>64</v>
      </c>
      <c r="E150" s="55">
        <v>1</v>
      </c>
      <c r="F150" s="55"/>
      <c r="G150" s="55">
        <f t="shared" si="4"/>
        <v>0</v>
      </c>
      <c r="H150" s="1"/>
    </row>
    <row r="151" spans="1:11" ht="75">
      <c r="A151" s="57" t="s">
        <v>72</v>
      </c>
      <c r="B151" s="59"/>
      <c r="C151" s="56" t="s">
        <v>1149</v>
      </c>
      <c r="D151" s="54" t="s">
        <v>64</v>
      </c>
      <c r="E151" s="55">
        <v>1</v>
      </c>
      <c r="F151" s="55"/>
      <c r="G151" s="55">
        <f t="shared" si="4"/>
        <v>0</v>
      </c>
      <c r="I151" s="5"/>
    </row>
    <row r="152" spans="1:11" ht="15.75">
      <c r="A152" s="87"/>
      <c r="B152" s="78"/>
      <c r="C152" s="88" t="s">
        <v>32</v>
      </c>
      <c r="D152" s="63"/>
      <c r="E152" s="64"/>
      <c r="F152" s="64"/>
      <c r="G152" s="89">
        <f>SUM(G144:G151)</f>
        <v>0</v>
      </c>
    </row>
    <row r="153" spans="1:11">
      <c r="A153" s="90"/>
      <c r="E153" s="69"/>
      <c r="F153" s="69"/>
      <c r="G153" s="69"/>
      <c r="H153" s="1"/>
    </row>
    <row r="154" spans="1:11" ht="15.75">
      <c r="A154" s="11" t="s">
        <v>33</v>
      </c>
      <c r="B154" s="80"/>
      <c r="C154" s="1"/>
      <c r="D154" s="1"/>
      <c r="E154" s="1"/>
      <c r="F154" s="1"/>
      <c r="G154" s="174"/>
      <c r="H154" s="1"/>
    </row>
    <row r="155" spans="1:11" ht="15.75">
      <c r="A155" s="11" t="s">
        <v>90</v>
      </c>
      <c r="C155" s="1"/>
      <c r="D155" s="1"/>
      <c r="E155" s="1"/>
      <c r="F155" s="1"/>
      <c r="H155" s="1"/>
    </row>
    <row r="156" spans="1:11" ht="15.75">
      <c r="A156" s="18" t="s">
        <v>118</v>
      </c>
      <c r="C156" s="1"/>
      <c r="D156" s="1"/>
      <c r="E156" s="1"/>
      <c r="F156" s="1"/>
      <c r="H156" s="1"/>
    </row>
    <row r="157" spans="1:11" ht="15.75">
      <c r="A157" s="11" t="s">
        <v>91</v>
      </c>
      <c r="C157" s="1"/>
      <c r="D157" s="1"/>
      <c r="E157" s="1"/>
      <c r="F157" s="1"/>
      <c r="H157" s="1"/>
    </row>
    <row r="158" spans="1:11" ht="15.75">
      <c r="A158" s="11" t="s">
        <v>92</v>
      </c>
      <c r="C158" s="1"/>
      <c r="D158" s="1"/>
      <c r="E158" s="1"/>
      <c r="F158" s="1"/>
      <c r="H158" s="1"/>
    </row>
    <row r="159" spans="1:11" ht="15.75">
      <c r="A159" s="11" t="s">
        <v>93</v>
      </c>
      <c r="C159" s="1"/>
      <c r="D159" s="1"/>
      <c r="E159" s="1"/>
      <c r="F159" s="1"/>
      <c r="H159" s="1"/>
    </row>
    <row r="160" spans="1:11">
      <c r="A160" s="83" t="s">
        <v>34</v>
      </c>
      <c r="B160" s="1"/>
      <c r="C160" s="1"/>
      <c r="D160" s="1"/>
      <c r="E160" s="1"/>
      <c r="F160" s="1"/>
      <c r="H160" s="1"/>
      <c r="K160" s="31"/>
    </row>
    <row r="161" spans="1:11">
      <c r="A161" s="83" t="s">
        <v>35</v>
      </c>
      <c r="B161" s="1"/>
      <c r="C161" s="1"/>
      <c r="D161" s="1"/>
      <c r="E161" s="1"/>
      <c r="F161" s="1"/>
      <c r="H161" s="1"/>
      <c r="K161" s="31"/>
    </row>
    <row r="162" spans="1:11" ht="15.75">
      <c r="A162" s="11" t="s">
        <v>94</v>
      </c>
      <c r="B162" s="68"/>
      <c r="C162" s="69"/>
      <c r="D162" s="69"/>
      <c r="E162" s="1"/>
      <c r="F162" s="1"/>
    </row>
    <row r="163" spans="1:11" ht="15.75">
      <c r="A163" s="11" t="s">
        <v>95</v>
      </c>
      <c r="B163" s="68"/>
      <c r="C163" s="69"/>
      <c r="D163" s="69"/>
      <c r="E163" s="1"/>
      <c r="F163" s="1"/>
    </row>
    <row r="164" spans="1:11" ht="15.75">
      <c r="A164" s="83" t="s">
        <v>1188</v>
      </c>
      <c r="C164" s="11"/>
    </row>
    <row r="167" spans="1:11" ht="15.75">
      <c r="A167" s="11"/>
      <c r="C167" s="1"/>
      <c r="D167" s="68"/>
      <c r="E167" s="69"/>
      <c r="F167" s="69"/>
    </row>
    <row r="168" spans="1:11">
      <c r="C168" s="1"/>
      <c r="D168" s="68"/>
      <c r="E168" s="69"/>
      <c r="F168" s="69"/>
    </row>
    <row r="169" spans="1:11" ht="15.75">
      <c r="A169" s="11"/>
      <c r="B169" s="80"/>
      <c r="C169" s="1"/>
      <c r="D169" s="68"/>
      <c r="E169" s="69"/>
      <c r="F169" s="69"/>
    </row>
    <row r="170" spans="1:11">
      <c r="C170" s="1"/>
      <c r="D170" s="68"/>
      <c r="E170" s="69"/>
      <c r="F170" s="69"/>
    </row>
    <row r="171" spans="1:11" s="5" customFormat="1">
      <c r="A171" s="83"/>
      <c r="B171" s="79"/>
      <c r="C171" s="1"/>
      <c r="D171" s="68"/>
      <c r="E171" s="69"/>
      <c r="F171" s="69"/>
      <c r="G171" s="182"/>
      <c r="I171" s="1"/>
      <c r="J171" s="1"/>
      <c r="K171" s="1"/>
    </row>
    <row r="172" spans="1:11" s="5" customFormat="1">
      <c r="A172" s="83"/>
      <c r="B172" s="79"/>
      <c r="D172" s="68"/>
      <c r="E172" s="69"/>
      <c r="F172" s="69"/>
      <c r="G172" s="182"/>
      <c r="I172" s="1"/>
      <c r="J172" s="1"/>
      <c r="K172" s="1"/>
    </row>
    <row r="173" spans="1:11" s="5" customFormat="1">
      <c r="A173" s="83"/>
      <c r="B173" s="79"/>
      <c r="D173" s="81"/>
      <c r="E173" s="182"/>
      <c r="F173" s="182"/>
      <c r="G173" s="182"/>
      <c r="I173" s="1"/>
      <c r="J173" s="1"/>
      <c r="K173" s="1"/>
    </row>
    <row r="174" spans="1:11">
      <c r="C174" s="5"/>
    </row>
    <row r="175" spans="1:11">
      <c r="C175" s="1"/>
      <c r="D175" s="1"/>
      <c r="E175" s="1"/>
      <c r="F175" s="1"/>
    </row>
    <row r="176" spans="1:11">
      <c r="C176" s="1"/>
      <c r="D176" s="1"/>
      <c r="E176" s="1"/>
      <c r="F176" s="1"/>
    </row>
    <row r="177" spans="3:6">
      <c r="C177" s="1"/>
      <c r="D177" s="1"/>
      <c r="E177" s="1"/>
      <c r="F177" s="1"/>
    </row>
  </sheetData>
  <mergeCells count="1">
    <mergeCell ref="B5:G5"/>
  </mergeCells>
  <dataValidations xWindow="482" yWindow="739" count="1">
    <dataValidation type="custom" allowBlank="1" showInputMessage="1" showErrorMessage="1" promptTitle="OPOZORILO" prompt="Vnesi pozitivno vrednost, omejeno na dve decimalni mesti!" sqref="F47:F152" xr:uid="{00000000-0002-0000-04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r:id="rId1"/>
  <headerFooter alignWithMargins="0">
    <oddHeader>&amp;R&amp;"Arial,Krepko"&amp;10&amp;K000000&amp;A</oddHeader>
    <oddFooter>&amp;C&amp;K000000004.2160      T2.2&amp;R&amp;K000000Str.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59999389629810485"/>
  </sheetPr>
  <dimension ref="A4:M167"/>
  <sheetViews>
    <sheetView view="pageBreakPreview" topLeftCell="A138" zoomScaleNormal="100" zoomScaleSheetLayoutView="100" workbookViewId="0">
      <selection activeCell="C139" sqref="C139"/>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44.1" customHeight="1">
      <c r="A5" s="6"/>
      <c r="B5" s="315" t="s">
        <v>1204</v>
      </c>
      <c r="C5" s="314"/>
      <c r="D5" s="314"/>
      <c r="E5" s="314"/>
      <c r="F5" s="314"/>
      <c r="G5" s="314"/>
    </row>
    <row r="6" spans="1:9" s="11" customFormat="1" ht="15.75">
      <c r="A6" s="6"/>
      <c r="B6" s="7" t="s">
        <v>483</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G56</f>
        <v>0</v>
      </c>
      <c r="I9" s="13"/>
    </row>
    <row r="10" spans="1:9" s="12" customFormat="1" ht="15.75">
      <c r="A10" s="6"/>
      <c r="B10" s="7" t="s">
        <v>87</v>
      </c>
      <c r="C10" s="8"/>
      <c r="D10" s="173"/>
      <c r="E10" s="174"/>
      <c r="F10" s="174"/>
      <c r="G10" s="175">
        <f>G82</f>
        <v>0</v>
      </c>
      <c r="I10" s="13"/>
    </row>
    <row r="11" spans="1:9" s="12" customFormat="1" ht="15.75">
      <c r="A11" s="6"/>
      <c r="B11" s="7" t="s">
        <v>1</v>
      </c>
      <c r="C11" s="8"/>
      <c r="D11" s="173"/>
      <c r="E11" s="174"/>
      <c r="F11" s="174"/>
      <c r="G11" s="175">
        <f>G101</f>
        <v>0</v>
      </c>
      <c r="I11" s="13"/>
    </row>
    <row r="12" spans="1:9" s="12" customFormat="1" ht="15.75">
      <c r="A12" s="6"/>
      <c r="B12" s="7" t="s">
        <v>2</v>
      </c>
      <c r="C12" s="8"/>
      <c r="D12" s="173"/>
      <c r="E12" s="174"/>
      <c r="F12" s="174"/>
      <c r="G12" s="175">
        <f>G135</f>
        <v>0</v>
      </c>
      <c r="I12" s="13"/>
    </row>
    <row r="13" spans="1:9" s="12" customFormat="1" ht="15.75">
      <c r="A13" s="6"/>
      <c r="B13" s="7" t="s">
        <v>3</v>
      </c>
      <c r="C13" s="8"/>
      <c r="D13" s="173"/>
      <c r="E13" s="174"/>
      <c r="F13" s="174"/>
      <c r="G13" s="175">
        <f>G142</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1193</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6.5" thickBot="1">
      <c r="A28" s="6"/>
      <c r="B28" s="7"/>
      <c r="C28" s="8"/>
      <c r="D28" s="173"/>
      <c r="E28" s="174"/>
      <c r="F28" s="174"/>
      <c r="G28" s="174"/>
      <c r="I28" s="15"/>
    </row>
    <row r="29" spans="1:9" s="3" customFormat="1" ht="38.25" customHeight="1" thickBot="1">
      <c r="A29" s="6"/>
      <c r="B29" s="316" t="s">
        <v>1151</v>
      </c>
      <c r="C29" s="317"/>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20" customFormat="1" ht="30">
      <c r="A43" s="44" t="s">
        <v>96</v>
      </c>
      <c r="B43" s="45" t="s">
        <v>89</v>
      </c>
      <c r="C43" s="46" t="s">
        <v>86</v>
      </c>
      <c r="D43" s="185" t="s">
        <v>6</v>
      </c>
      <c r="E43" s="186" t="s">
        <v>7</v>
      </c>
      <c r="F43" s="187" t="s">
        <v>119</v>
      </c>
      <c r="G43" s="186" t="s">
        <v>8</v>
      </c>
      <c r="H43" s="19"/>
    </row>
    <row r="44" spans="1:13" s="20" customFormat="1">
      <c r="A44" s="48"/>
      <c r="B44" s="33"/>
      <c r="C44" s="48"/>
      <c r="D44" s="188"/>
      <c r="E44" s="189"/>
      <c r="F44" s="189"/>
      <c r="G44" s="189"/>
      <c r="H44" s="19"/>
    </row>
    <row r="45" spans="1:13" s="12" customFormat="1" ht="15.75">
      <c r="A45" s="6"/>
      <c r="B45" s="50" t="s">
        <v>9</v>
      </c>
      <c r="C45" s="6" t="s">
        <v>10</v>
      </c>
      <c r="D45" s="72"/>
      <c r="E45" s="75"/>
      <c r="F45" s="75"/>
      <c r="G45" s="75"/>
      <c r="H45" s="5"/>
      <c r="I45" s="1"/>
    </row>
    <row r="46" spans="1:13" s="12" customFormat="1">
      <c r="A46" s="52" t="s">
        <v>65</v>
      </c>
      <c r="B46" s="53" t="s">
        <v>15</v>
      </c>
      <c r="C46" s="56" t="s">
        <v>188</v>
      </c>
      <c r="D46" s="54" t="s">
        <v>64</v>
      </c>
      <c r="E46" s="55">
        <v>1</v>
      </c>
      <c r="F46" s="55"/>
      <c r="G46" s="55">
        <f>ROUND(E46*F46,2)</f>
        <v>0</v>
      </c>
      <c r="H46" s="5"/>
      <c r="I46" s="22"/>
      <c r="M46" s="69"/>
    </row>
    <row r="47" spans="1:13" s="12" customFormat="1" ht="30">
      <c r="A47" s="52" t="s">
        <v>66</v>
      </c>
      <c r="B47" s="53" t="s">
        <v>11</v>
      </c>
      <c r="C47" s="56" t="s">
        <v>12</v>
      </c>
      <c r="D47" s="54" t="s">
        <v>13</v>
      </c>
      <c r="E47" s="55">
        <v>8</v>
      </c>
      <c r="F47" s="55"/>
      <c r="G47" s="55">
        <f t="shared" ref="G47:G55" si="0">ROUND(E47*F47,2)</f>
        <v>0</v>
      </c>
      <c r="H47" s="5"/>
      <c r="I47" s="23"/>
    </row>
    <row r="48" spans="1:13" s="12" customFormat="1" ht="60">
      <c r="A48" s="52" t="s">
        <v>67</v>
      </c>
      <c r="B48" s="53" t="s">
        <v>243</v>
      </c>
      <c r="C48" s="56" t="s">
        <v>246</v>
      </c>
      <c r="D48" s="54" t="s">
        <v>13</v>
      </c>
      <c r="E48" s="55">
        <v>4</v>
      </c>
      <c r="F48" s="55"/>
      <c r="G48" s="55">
        <f>ROUND(E48*F48,2)</f>
        <v>0</v>
      </c>
      <c r="H48" s="5"/>
      <c r="I48" s="22"/>
      <c r="M48" s="69"/>
    </row>
    <row r="49" spans="1:13" s="12" customFormat="1" ht="105">
      <c r="A49" s="52" t="s">
        <v>68</v>
      </c>
      <c r="B49" s="53" t="s">
        <v>335</v>
      </c>
      <c r="C49" s="56" t="s">
        <v>894</v>
      </c>
      <c r="D49" s="54" t="s">
        <v>14</v>
      </c>
      <c r="E49" s="55">
        <v>14</v>
      </c>
      <c r="F49" s="55"/>
      <c r="G49" s="55">
        <f>ROUND(E49*F49,2)</f>
        <v>0</v>
      </c>
      <c r="H49" s="5"/>
      <c r="I49" s="22"/>
      <c r="M49" s="69"/>
    </row>
    <row r="50" spans="1:13" s="12" customFormat="1" ht="30">
      <c r="A50" s="52" t="s">
        <v>69</v>
      </c>
      <c r="B50" s="53" t="s">
        <v>195</v>
      </c>
      <c r="C50" s="56" t="s">
        <v>211</v>
      </c>
      <c r="D50" s="54" t="s">
        <v>16</v>
      </c>
      <c r="E50" s="55">
        <v>11</v>
      </c>
      <c r="F50" s="55"/>
      <c r="G50" s="55">
        <f t="shared" si="0"/>
        <v>0</v>
      </c>
      <c r="H50" s="5"/>
      <c r="I50" s="23"/>
    </row>
    <row r="51" spans="1:13" s="12" customFormat="1" ht="45">
      <c r="A51" s="52" t="s">
        <v>70</v>
      </c>
      <c r="B51" s="53" t="s">
        <v>191</v>
      </c>
      <c r="C51" s="56" t="s">
        <v>212</v>
      </c>
      <c r="D51" s="54" t="s">
        <v>14</v>
      </c>
      <c r="E51" s="55">
        <v>130</v>
      </c>
      <c r="F51" s="55"/>
      <c r="G51" s="55">
        <f t="shared" si="0"/>
        <v>0</v>
      </c>
      <c r="H51" s="5"/>
      <c r="I51" s="23"/>
    </row>
    <row r="52" spans="1:13" s="12" customFormat="1" ht="45">
      <c r="A52" s="52" t="s">
        <v>71</v>
      </c>
      <c r="B52" s="53" t="s">
        <v>193</v>
      </c>
      <c r="C52" s="56" t="s">
        <v>192</v>
      </c>
      <c r="D52" s="54" t="s">
        <v>16</v>
      </c>
      <c r="E52" s="55">
        <v>14</v>
      </c>
      <c r="F52" s="55"/>
      <c r="G52" s="55">
        <f t="shared" si="0"/>
        <v>0</v>
      </c>
      <c r="H52" s="5"/>
      <c r="I52" s="23"/>
    </row>
    <row r="53" spans="1:13" s="12" customFormat="1" ht="120">
      <c r="A53" s="52" t="s">
        <v>72</v>
      </c>
      <c r="B53" s="53" t="s">
        <v>194</v>
      </c>
      <c r="C53" s="56" t="s">
        <v>1162</v>
      </c>
      <c r="D53" s="54" t="s">
        <v>17</v>
      </c>
      <c r="E53" s="55">
        <v>20</v>
      </c>
      <c r="F53" s="55"/>
      <c r="G53" s="55">
        <f t="shared" si="0"/>
        <v>0</v>
      </c>
      <c r="H53" s="5"/>
      <c r="I53" s="23"/>
    </row>
    <row r="54" spans="1:13" s="12" customFormat="1" ht="390">
      <c r="A54" s="52" t="s">
        <v>73</v>
      </c>
      <c r="B54" s="59">
        <v>13223</v>
      </c>
      <c r="C54" s="56" t="s">
        <v>1165</v>
      </c>
      <c r="D54" s="54" t="s">
        <v>64</v>
      </c>
      <c r="E54" s="55">
        <v>1</v>
      </c>
      <c r="F54" s="55"/>
      <c r="G54" s="55">
        <f t="shared" si="0"/>
        <v>0</v>
      </c>
      <c r="H54" s="5"/>
      <c r="I54" s="23"/>
    </row>
    <row r="55" spans="1:13" s="3" customFormat="1" ht="135">
      <c r="A55" s="52" t="s">
        <v>74</v>
      </c>
      <c r="B55" s="59" t="s">
        <v>117</v>
      </c>
      <c r="C55" s="160" t="s">
        <v>210</v>
      </c>
      <c r="D55" s="54" t="s">
        <v>28</v>
      </c>
      <c r="E55" s="55">
        <v>48</v>
      </c>
      <c r="F55" s="55"/>
      <c r="G55" s="55">
        <f t="shared" si="0"/>
        <v>0</v>
      </c>
      <c r="H55" s="4"/>
    </row>
    <row r="56" spans="1:13" s="12" customFormat="1" ht="15.75">
      <c r="A56" s="60"/>
      <c r="B56" s="61"/>
      <c r="C56" s="62" t="s">
        <v>4</v>
      </c>
      <c r="D56" s="63"/>
      <c r="E56" s="64"/>
      <c r="F56" s="64"/>
      <c r="G56" s="89">
        <f>SUM(G46:G55)</f>
        <v>0</v>
      </c>
      <c r="H56" s="5"/>
      <c r="I56" s="4"/>
      <c r="J56" s="21"/>
      <c r="K56" s="21"/>
    </row>
    <row r="57" spans="1:13" s="12" customFormat="1" ht="15.75">
      <c r="A57" s="66"/>
      <c r="B57" s="33"/>
      <c r="C57" s="67"/>
      <c r="D57" s="68"/>
      <c r="E57" s="69"/>
      <c r="F57" s="69"/>
      <c r="G57" s="75"/>
      <c r="H57" s="5"/>
      <c r="I57" s="1"/>
    </row>
    <row r="58" spans="1:13" s="12" customFormat="1" ht="15.75">
      <c r="A58" s="70"/>
      <c r="B58" s="50" t="s">
        <v>18</v>
      </c>
      <c r="C58" s="71" t="s">
        <v>88</v>
      </c>
      <c r="D58" s="72"/>
      <c r="E58" s="73"/>
      <c r="F58" s="73"/>
      <c r="G58" s="73"/>
      <c r="H58" s="5"/>
      <c r="I58" s="1"/>
    </row>
    <row r="59" spans="1:13" s="12" customFormat="1" ht="45">
      <c r="A59" s="52" t="s">
        <v>65</v>
      </c>
      <c r="B59" s="59" t="s">
        <v>190</v>
      </c>
      <c r="C59" s="56" t="s">
        <v>189</v>
      </c>
      <c r="D59" s="54" t="s">
        <v>17</v>
      </c>
      <c r="E59" s="55">
        <v>8</v>
      </c>
      <c r="F59" s="55"/>
      <c r="G59" s="55">
        <f t="shared" ref="G59:G72" si="1">ROUND(E59*F59,2)</f>
        <v>0</v>
      </c>
      <c r="H59" s="5"/>
      <c r="I59" s="1"/>
    </row>
    <row r="60" spans="1:13" s="12" customFormat="1" ht="90">
      <c r="A60" s="52" t="s">
        <v>66</v>
      </c>
      <c r="B60" s="59" t="s">
        <v>309</v>
      </c>
      <c r="C60" s="56" t="s">
        <v>310</v>
      </c>
      <c r="D60" s="54" t="s">
        <v>17</v>
      </c>
      <c r="E60" s="55">
        <v>11</v>
      </c>
      <c r="F60" s="55"/>
      <c r="G60" s="55">
        <f t="shared" si="1"/>
        <v>0</v>
      </c>
      <c r="H60" s="5"/>
      <c r="I60" s="1"/>
    </row>
    <row r="61" spans="1:13" s="12" customFormat="1" ht="120">
      <c r="A61" s="52" t="s">
        <v>67</v>
      </c>
      <c r="B61" s="59" t="s">
        <v>324</v>
      </c>
      <c r="C61" s="56" t="s">
        <v>336</v>
      </c>
      <c r="D61" s="54" t="s">
        <v>17</v>
      </c>
      <c r="E61" s="55">
        <v>22</v>
      </c>
      <c r="F61" s="55"/>
      <c r="G61" s="55">
        <f t="shared" si="1"/>
        <v>0</v>
      </c>
      <c r="H61" s="5"/>
      <c r="I61" s="1"/>
    </row>
    <row r="62" spans="1:13" s="12" customFormat="1" ht="105">
      <c r="A62" s="52" t="s">
        <v>68</v>
      </c>
      <c r="B62" s="59" t="s">
        <v>215</v>
      </c>
      <c r="C62" s="56" t="s">
        <v>214</v>
      </c>
      <c r="D62" s="54" t="s">
        <v>17</v>
      </c>
      <c r="E62" s="55">
        <v>94</v>
      </c>
      <c r="F62" s="55"/>
      <c r="G62" s="55">
        <f t="shared" si="1"/>
        <v>0</v>
      </c>
      <c r="H62" s="5"/>
      <c r="I62" s="1"/>
    </row>
    <row r="63" spans="1:13" s="12" customFormat="1" ht="75">
      <c r="A63" s="52" t="s">
        <v>69</v>
      </c>
      <c r="B63" s="59" t="s">
        <v>108</v>
      </c>
      <c r="C63" s="56" t="s">
        <v>326</v>
      </c>
      <c r="D63" s="54" t="s">
        <v>14</v>
      </c>
      <c r="E63" s="55">
        <v>163</v>
      </c>
      <c r="F63" s="55"/>
      <c r="G63" s="55">
        <f t="shared" si="1"/>
        <v>0</v>
      </c>
      <c r="H63" s="5"/>
      <c r="I63" s="1"/>
    </row>
    <row r="64" spans="1:13" s="12" customFormat="1" ht="75">
      <c r="A64" s="52" t="s">
        <v>70</v>
      </c>
      <c r="B64" s="59" t="s">
        <v>116</v>
      </c>
      <c r="C64" s="56" t="s">
        <v>338</v>
      </c>
      <c r="D64" s="54" t="s">
        <v>17</v>
      </c>
      <c r="E64" s="55">
        <v>32</v>
      </c>
      <c r="F64" s="55"/>
      <c r="G64" s="55">
        <f>ROUND(E64*F64,2)</f>
        <v>0</v>
      </c>
      <c r="H64" s="5"/>
      <c r="I64" s="24"/>
    </row>
    <row r="65" spans="1:9" s="12" customFormat="1" ht="60">
      <c r="A65" s="52" t="s">
        <v>71</v>
      </c>
      <c r="B65" s="59" t="s">
        <v>304</v>
      </c>
      <c r="C65" s="56" t="s">
        <v>325</v>
      </c>
      <c r="D65" s="54" t="s">
        <v>17</v>
      </c>
      <c r="E65" s="55">
        <v>6</v>
      </c>
      <c r="F65" s="55"/>
      <c r="G65" s="55">
        <f>ROUND(E65*F65,2)</f>
        <v>0</v>
      </c>
      <c r="H65" s="5"/>
      <c r="I65" s="24"/>
    </row>
    <row r="66" spans="1:9" s="12" customFormat="1" ht="75">
      <c r="A66" s="52" t="s">
        <v>72</v>
      </c>
      <c r="B66" s="53" t="s">
        <v>115</v>
      </c>
      <c r="C66" s="56" t="s">
        <v>121</v>
      </c>
      <c r="D66" s="54" t="s">
        <v>17</v>
      </c>
      <c r="E66" s="55">
        <v>39</v>
      </c>
      <c r="F66" s="55"/>
      <c r="G66" s="55">
        <f t="shared" si="1"/>
        <v>0</v>
      </c>
      <c r="H66" s="5"/>
      <c r="I66" s="24"/>
    </row>
    <row r="67" spans="1:9" s="12" customFormat="1" ht="60">
      <c r="A67" s="52" t="s">
        <v>73</v>
      </c>
      <c r="B67" s="53" t="s">
        <v>63</v>
      </c>
      <c r="C67" s="56" t="s">
        <v>122</v>
      </c>
      <c r="D67" s="54" t="s">
        <v>14</v>
      </c>
      <c r="E67" s="55">
        <v>53.333333333333336</v>
      </c>
      <c r="F67" s="55"/>
      <c r="G67" s="55">
        <f t="shared" si="1"/>
        <v>0</v>
      </c>
      <c r="H67" s="5"/>
      <c r="I67" s="24"/>
    </row>
    <row r="68" spans="1:9" s="12" customFormat="1" ht="45">
      <c r="A68" s="52" t="s">
        <v>74</v>
      </c>
      <c r="B68" s="59" t="s">
        <v>19</v>
      </c>
      <c r="C68" s="56" t="s">
        <v>123</v>
      </c>
      <c r="D68" s="54" t="s">
        <v>14</v>
      </c>
      <c r="E68" s="55">
        <v>53.333333333333336</v>
      </c>
      <c r="F68" s="55"/>
      <c r="G68" s="55">
        <f t="shared" si="1"/>
        <v>0</v>
      </c>
      <c r="H68" s="1"/>
    </row>
    <row r="69" spans="1:9" s="12" customFormat="1" ht="105">
      <c r="A69" s="52" t="s">
        <v>75</v>
      </c>
      <c r="B69" s="59" t="s">
        <v>15</v>
      </c>
      <c r="C69" s="56" t="s">
        <v>786</v>
      </c>
      <c r="D69" s="54" t="s">
        <v>14</v>
      </c>
      <c r="E69" s="55">
        <v>5</v>
      </c>
      <c r="F69" s="55"/>
      <c r="G69" s="55">
        <f t="shared" si="1"/>
        <v>0</v>
      </c>
      <c r="H69" s="1"/>
    </row>
    <row r="70" spans="1:9" s="12" customFormat="1" ht="90">
      <c r="A70" s="52" t="s">
        <v>76</v>
      </c>
      <c r="B70" s="59" t="s">
        <v>784</v>
      </c>
      <c r="C70" s="85" t="s">
        <v>785</v>
      </c>
      <c r="D70" s="54" t="s">
        <v>13</v>
      </c>
      <c r="E70" s="55">
        <v>20</v>
      </c>
      <c r="F70" s="55"/>
      <c r="G70" s="55">
        <f t="shared" si="1"/>
        <v>0</v>
      </c>
      <c r="H70" s="1"/>
    </row>
    <row r="71" spans="1:9" s="12" customFormat="1" ht="120">
      <c r="A71" s="52" t="s">
        <v>77</v>
      </c>
      <c r="B71" s="59" t="s">
        <v>389</v>
      </c>
      <c r="C71" s="56" t="s">
        <v>813</v>
      </c>
      <c r="D71" s="54" t="s">
        <v>17</v>
      </c>
      <c r="E71" s="55">
        <v>8</v>
      </c>
      <c r="F71" s="55"/>
      <c r="G71" s="55">
        <f t="shared" si="1"/>
        <v>0</v>
      </c>
      <c r="H71" s="1"/>
    </row>
    <row r="72" spans="1:9" s="12" customFormat="1" ht="75">
      <c r="A72" s="52" t="s">
        <v>78</v>
      </c>
      <c r="B72" s="59" t="s">
        <v>322</v>
      </c>
      <c r="C72" s="56" t="s">
        <v>323</v>
      </c>
      <c r="D72" s="54" t="s">
        <v>14</v>
      </c>
      <c r="E72" s="55">
        <v>16</v>
      </c>
      <c r="F72" s="55"/>
      <c r="G72" s="55">
        <f t="shared" si="1"/>
        <v>0</v>
      </c>
      <c r="H72" s="1"/>
    </row>
    <row r="73" spans="1:9" s="12" customFormat="1" ht="45">
      <c r="A73" s="52" t="s">
        <v>216</v>
      </c>
      <c r="B73" s="53" t="s">
        <v>39</v>
      </c>
      <c r="C73" s="56" t="s">
        <v>221</v>
      </c>
      <c r="D73" s="54"/>
      <c r="E73" s="55"/>
      <c r="F73" s="55"/>
      <c r="G73" s="55"/>
      <c r="H73" s="5"/>
      <c r="I73" s="24"/>
    </row>
    <row r="74" spans="1:9" s="12" customFormat="1" ht="105">
      <c r="A74" s="52"/>
      <c r="B74" s="53"/>
      <c r="C74" s="85" t="s">
        <v>830</v>
      </c>
      <c r="D74" s="54" t="s">
        <v>17</v>
      </c>
      <c r="E74" s="55">
        <v>7</v>
      </c>
      <c r="F74" s="55"/>
      <c r="G74" s="55">
        <f>ROUND(E74*F74,2)</f>
        <v>0</v>
      </c>
      <c r="H74" s="5"/>
      <c r="I74" s="24"/>
    </row>
    <row r="75" spans="1:9" s="12" customFormat="1" ht="45">
      <c r="A75" s="52"/>
      <c r="B75" s="53"/>
      <c r="C75" s="85" t="s">
        <v>422</v>
      </c>
      <c r="D75" s="54" t="s">
        <v>17</v>
      </c>
      <c r="E75" s="55">
        <v>9</v>
      </c>
      <c r="F75" s="55"/>
      <c r="G75" s="55">
        <f>ROUND(E75*F75,2)</f>
        <v>0</v>
      </c>
      <c r="H75" s="5"/>
      <c r="I75" s="24"/>
    </row>
    <row r="76" spans="1:9" s="12" customFormat="1" ht="75">
      <c r="A76" s="52" t="s">
        <v>217</v>
      </c>
      <c r="B76" s="53" t="s">
        <v>114</v>
      </c>
      <c r="C76" s="85" t="s">
        <v>327</v>
      </c>
      <c r="D76" s="54" t="s">
        <v>17</v>
      </c>
      <c r="E76" s="55">
        <v>1</v>
      </c>
      <c r="F76" s="55"/>
      <c r="G76" s="55">
        <f>ROUND(E76*F76,2)</f>
        <v>0</v>
      </c>
      <c r="H76" s="5"/>
      <c r="I76" s="24"/>
    </row>
    <row r="77" spans="1:9" s="12" customFormat="1" ht="90">
      <c r="A77" s="52" t="s">
        <v>79</v>
      </c>
      <c r="B77" s="53" t="s">
        <v>15</v>
      </c>
      <c r="C77" s="56" t="s">
        <v>410</v>
      </c>
      <c r="D77" s="54"/>
      <c r="E77" s="55"/>
      <c r="F77" s="55"/>
      <c r="G77" s="55"/>
      <c r="H77" s="26"/>
    </row>
    <row r="78" spans="1:9" s="12" customFormat="1">
      <c r="A78" s="57"/>
      <c r="B78" s="53"/>
      <c r="C78" s="85" t="s">
        <v>113</v>
      </c>
      <c r="D78" s="54" t="s">
        <v>20</v>
      </c>
      <c r="E78" s="55">
        <v>254.10000000000002</v>
      </c>
      <c r="F78" s="55"/>
      <c r="G78" s="55">
        <f t="shared" ref="G78:G81" si="2">ROUND(E78*F78,2)</f>
        <v>0</v>
      </c>
      <c r="H78" s="26"/>
    </row>
    <row r="79" spans="1:9" s="12" customFormat="1" ht="75">
      <c r="A79" s="87" t="s">
        <v>80</v>
      </c>
      <c r="B79" s="59" t="s">
        <v>15</v>
      </c>
      <c r="C79" s="56" t="s">
        <v>413</v>
      </c>
      <c r="D79" s="54" t="s">
        <v>20</v>
      </c>
      <c r="E79" s="55">
        <v>21</v>
      </c>
      <c r="F79" s="55"/>
      <c r="G79" s="55">
        <f t="shared" si="2"/>
        <v>0</v>
      </c>
      <c r="H79" s="26"/>
    </row>
    <row r="80" spans="1:9" s="12" customFormat="1" ht="90">
      <c r="A80" s="87" t="s">
        <v>367</v>
      </c>
      <c r="B80" s="59" t="s">
        <v>15</v>
      </c>
      <c r="C80" s="56" t="s">
        <v>411</v>
      </c>
      <c r="D80" s="54" t="s">
        <v>20</v>
      </c>
      <c r="E80" s="55">
        <v>49</v>
      </c>
      <c r="F80" s="55"/>
      <c r="G80" s="55">
        <f t="shared" si="2"/>
        <v>0</v>
      </c>
      <c r="H80" s="26"/>
    </row>
    <row r="81" spans="1:9" s="12" customFormat="1" ht="75">
      <c r="A81" s="87" t="s">
        <v>81</v>
      </c>
      <c r="B81" s="59" t="s">
        <v>15</v>
      </c>
      <c r="C81" s="56" t="s">
        <v>412</v>
      </c>
      <c r="D81" s="54" t="s">
        <v>20</v>
      </c>
      <c r="E81" s="55">
        <v>1</v>
      </c>
      <c r="F81" s="55"/>
      <c r="G81" s="55">
        <f t="shared" si="2"/>
        <v>0</v>
      </c>
      <c r="H81" s="26"/>
    </row>
    <row r="82" spans="1:9" ht="15.75">
      <c r="A82" s="60"/>
      <c r="B82" s="61"/>
      <c r="C82" s="62" t="s">
        <v>4</v>
      </c>
      <c r="D82" s="63"/>
      <c r="E82" s="64"/>
      <c r="F82" s="64"/>
      <c r="G82" s="89">
        <f>SUM(G59:G81)</f>
        <v>0</v>
      </c>
    </row>
    <row r="83" spans="1:9" ht="15.75">
      <c r="A83" s="66"/>
      <c r="C83" s="67"/>
      <c r="D83" s="68"/>
      <c r="E83" s="69"/>
      <c r="F83" s="69"/>
      <c r="G83" s="75"/>
    </row>
    <row r="84" spans="1:9" s="12" customFormat="1" ht="15.75">
      <c r="A84" s="70"/>
      <c r="B84" s="50" t="s">
        <v>21</v>
      </c>
      <c r="C84" s="71" t="s">
        <v>22</v>
      </c>
      <c r="D84" s="72"/>
      <c r="E84" s="73"/>
      <c r="F84" s="73"/>
      <c r="G84" s="73"/>
      <c r="H84" s="5"/>
      <c r="I84" s="1"/>
    </row>
    <row r="85" spans="1:9" s="3" customFormat="1" ht="45">
      <c r="A85" s="52" t="s">
        <v>65</v>
      </c>
      <c r="B85" s="59" t="s">
        <v>220</v>
      </c>
      <c r="C85" s="56" t="s">
        <v>219</v>
      </c>
      <c r="D85" s="54" t="s">
        <v>14</v>
      </c>
      <c r="E85" s="55">
        <v>68</v>
      </c>
      <c r="F85" s="55"/>
      <c r="G85" s="55">
        <f>ROUND(E85*F85,2)</f>
        <v>0</v>
      </c>
      <c r="H85" s="1"/>
    </row>
    <row r="86" spans="1:9" s="3" customFormat="1" ht="75">
      <c r="A86" s="52" t="s">
        <v>66</v>
      </c>
      <c r="B86" s="59" t="s">
        <v>203</v>
      </c>
      <c r="C86" s="56" t="s">
        <v>291</v>
      </c>
      <c r="D86" s="54" t="s">
        <v>14</v>
      </c>
      <c r="E86" s="55">
        <v>13.5</v>
      </c>
      <c r="F86" s="55"/>
      <c r="G86" s="55">
        <f t="shared" ref="G86:G98" si="3">ROUND(E86*F86,2)</f>
        <v>0</v>
      </c>
      <c r="H86" s="1"/>
    </row>
    <row r="87" spans="1:9" s="3" customFormat="1" ht="75">
      <c r="A87" s="52" t="s">
        <v>67</v>
      </c>
      <c r="B87" s="59" t="s">
        <v>208</v>
      </c>
      <c r="C87" s="56" t="s">
        <v>209</v>
      </c>
      <c r="D87" s="54" t="s">
        <v>14</v>
      </c>
      <c r="E87" s="55">
        <v>123.5</v>
      </c>
      <c r="F87" s="55"/>
      <c r="G87" s="55">
        <f t="shared" si="3"/>
        <v>0</v>
      </c>
      <c r="H87" s="1"/>
    </row>
    <row r="88" spans="1:9" s="3" customFormat="1" ht="75">
      <c r="A88" s="52" t="s">
        <v>68</v>
      </c>
      <c r="B88" s="59" t="s">
        <v>204</v>
      </c>
      <c r="C88" s="56" t="s">
        <v>313</v>
      </c>
      <c r="D88" s="54"/>
      <c r="E88" s="55"/>
      <c r="F88" s="55"/>
      <c r="G88" s="55"/>
      <c r="H88" s="1"/>
    </row>
    <row r="89" spans="1:9" s="3" customFormat="1" ht="30">
      <c r="A89" s="52"/>
      <c r="B89" s="59"/>
      <c r="C89" s="56" t="s">
        <v>311</v>
      </c>
      <c r="D89" s="54" t="s">
        <v>14</v>
      </c>
      <c r="E89" s="55">
        <v>137</v>
      </c>
      <c r="F89" s="55"/>
      <c r="G89" s="55">
        <f>ROUND(E89*F89,2)</f>
        <v>0</v>
      </c>
      <c r="H89" s="1"/>
    </row>
    <row r="90" spans="1:9" s="3" customFormat="1" ht="45">
      <c r="A90" s="52"/>
      <c r="B90" s="59"/>
      <c r="C90" s="56" t="s">
        <v>312</v>
      </c>
      <c r="D90" s="54" t="s">
        <v>14</v>
      </c>
      <c r="E90" s="55">
        <v>10</v>
      </c>
      <c r="F90" s="55"/>
      <c r="G90" s="55">
        <f>ROUND(E90*F90,2)</f>
        <v>0</v>
      </c>
      <c r="H90" s="1"/>
    </row>
    <row r="91" spans="1:9" s="3" customFormat="1" ht="120">
      <c r="A91" s="52" t="s">
        <v>69</v>
      </c>
      <c r="B91" s="59" t="s">
        <v>37</v>
      </c>
      <c r="C91" s="56" t="s">
        <v>126</v>
      </c>
      <c r="D91" s="54" t="s">
        <v>14</v>
      </c>
      <c r="E91" s="55">
        <v>18</v>
      </c>
      <c r="F91" s="55"/>
      <c r="G91" s="55">
        <f t="shared" si="3"/>
        <v>0</v>
      </c>
      <c r="H91" s="1"/>
    </row>
    <row r="92" spans="1:9" ht="75">
      <c r="A92" s="52" t="s">
        <v>70</v>
      </c>
      <c r="B92" s="53" t="s">
        <v>38</v>
      </c>
      <c r="C92" s="56" t="s">
        <v>127</v>
      </c>
      <c r="D92" s="54" t="s">
        <v>14</v>
      </c>
      <c r="E92" s="55">
        <v>137</v>
      </c>
      <c r="F92" s="55"/>
      <c r="G92" s="55">
        <f t="shared" si="3"/>
        <v>0</v>
      </c>
      <c r="H92" s="1"/>
    </row>
    <row r="93" spans="1:9" ht="75">
      <c r="A93" s="52" t="s">
        <v>71</v>
      </c>
      <c r="B93" s="53" t="s">
        <v>328</v>
      </c>
      <c r="C93" s="56" t="s">
        <v>332</v>
      </c>
      <c r="D93" s="54" t="s">
        <v>16</v>
      </c>
      <c r="E93" s="55">
        <v>5.1999999999999993</v>
      </c>
      <c r="F93" s="55"/>
      <c r="G93" s="55">
        <f t="shared" si="3"/>
        <v>0</v>
      </c>
      <c r="H93" s="1"/>
    </row>
    <row r="94" spans="1:9" ht="90">
      <c r="A94" s="52" t="s">
        <v>72</v>
      </c>
      <c r="B94" s="53" t="s">
        <v>329</v>
      </c>
      <c r="C94" s="56" t="s">
        <v>331</v>
      </c>
      <c r="D94" s="54" t="s">
        <v>16</v>
      </c>
      <c r="E94" s="55">
        <v>9.5</v>
      </c>
      <c r="F94" s="55"/>
      <c r="G94" s="55">
        <f t="shared" si="3"/>
        <v>0</v>
      </c>
      <c r="H94" s="1"/>
    </row>
    <row r="95" spans="1:9" ht="105">
      <c r="A95" s="52" t="s">
        <v>73</v>
      </c>
      <c r="B95" s="53" t="s">
        <v>276</v>
      </c>
      <c r="C95" s="56" t="s">
        <v>330</v>
      </c>
      <c r="D95" s="54" t="s">
        <v>16</v>
      </c>
      <c r="E95" s="55">
        <v>12.299999999999999</v>
      </c>
      <c r="F95" s="55"/>
      <c r="G95" s="55">
        <f t="shared" si="3"/>
        <v>0</v>
      </c>
      <c r="H95" s="1"/>
    </row>
    <row r="96" spans="1:9" s="3" customFormat="1" ht="75">
      <c r="A96" s="52" t="s">
        <v>74</v>
      </c>
      <c r="B96" s="53" t="s">
        <v>58</v>
      </c>
      <c r="C96" s="56" t="s">
        <v>333</v>
      </c>
      <c r="D96" s="54" t="s">
        <v>16</v>
      </c>
      <c r="E96" s="55">
        <v>9</v>
      </c>
      <c r="F96" s="55"/>
      <c r="G96" s="55">
        <f t="shared" si="3"/>
        <v>0</v>
      </c>
      <c r="H96" s="2"/>
      <c r="I96" s="1"/>
    </row>
    <row r="97" spans="1:13" s="3" customFormat="1" ht="120">
      <c r="A97" s="52" t="s">
        <v>75</v>
      </c>
      <c r="B97" s="58" t="s">
        <v>15</v>
      </c>
      <c r="C97" s="56" t="s">
        <v>1174</v>
      </c>
      <c r="D97" s="54" t="s">
        <v>16</v>
      </c>
      <c r="E97" s="55">
        <v>4</v>
      </c>
      <c r="F97" s="84"/>
      <c r="G97" s="55">
        <f t="shared" si="3"/>
        <v>0</v>
      </c>
      <c r="H97" s="2"/>
      <c r="I97" s="1"/>
    </row>
    <row r="98" spans="1:13" s="3" customFormat="1" ht="45">
      <c r="A98" s="52" t="s">
        <v>76</v>
      </c>
      <c r="B98" s="58" t="s">
        <v>15</v>
      </c>
      <c r="C98" s="56" t="s">
        <v>1175</v>
      </c>
      <c r="D98" s="54" t="s">
        <v>16</v>
      </c>
      <c r="E98" s="55">
        <v>4</v>
      </c>
      <c r="F98" s="84"/>
      <c r="G98" s="55">
        <f t="shared" si="3"/>
        <v>0</v>
      </c>
      <c r="H98" s="2"/>
      <c r="I98" s="1"/>
    </row>
    <row r="99" spans="1:13" ht="90">
      <c r="A99" s="52" t="s">
        <v>77</v>
      </c>
      <c r="B99" s="76" t="s">
        <v>59</v>
      </c>
      <c r="C99" s="56" t="s">
        <v>128</v>
      </c>
      <c r="D99" s="54" t="s">
        <v>16</v>
      </c>
      <c r="E99" s="55">
        <v>36</v>
      </c>
      <c r="F99" s="77"/>
      <c r="G99" s="55">
        <f>ROUND(E99*F99,2)</f>
        <v>0</v>
      </c>
      <c r="H99" s="1"/>
    </row>
    <row r="100" spans="1:13" ht="90">
      <c r="A100" s="52" t="s">
        <v>78</v>
      </c>
      <c r="B100" s="76" t="s">
        <v>60</v>
      </c>
      <c r="C100" s="56" t="s">
        <v>129</v>
      </c>
      <c r="D100" s="54" t="s">
        <v>16</v>
      </c>
      <c r="E100" s="55">
        <v>9</v>
      </c>
      <c r="F100" s="77"/>
      <c r="G100" s="55">
        <f>ROUND(E100*F100,2)</f>
        <v>0</v>
      </c>
      <c r="H100" s="1"/>
    </row>
    <row r="101" spans="1:13" s="14" customFormat="1" ht="15.75">
      <c r="A101" s="60"/>
      <c r="B101" s="78"/>
      <c r="C101" s="62" t="s">
        <v>4</v>
      </c>
      <c r="D101" s="63"/>
      <c r="E101" s="64"/>
      <c r="F101" s="64"/>
      <c r="G101" s="89">
        <f>SUM(G85:G100)</f>
        <v>0</v>
      </c>
      <c r="H101" s="5"/>
      <c r="I101" s="1"/>
    </row>
    <row r="102" spans="1:13" s="14" customFormat="1" ht="15.75">
      <c r="A102" s="66"/>
      <c r="B102" s="79"/>
      <c r="C102" s="67"/>
      <c r="D102" s="68"/>
      <c r="E102" s="69"/>
      <c r="F102" s="69"/>
      <c r="G102" s="75"/>
      <c r="H102" s="5"/>
      <c r="I102" s="1"/>
    </row>
    <row r="103" spans="1:13" s="14" customFormat="1" ht="15.75">
      <c r="A103" s="66"/>
      <c r="B103" s="50" t="s">
        <v>23</v>
      </c>
      <c r="C103" s="71" t="s">
        <v>24</v>
      </c>
      <c r="D103" s="81"/>
      <c r="E103" s="69"/>
      <c r="F103" s="69"/>
      <c r="G103" s="69"/>
      <c r="H103" s="27"/>
      <c r="I103" s="1"/>
    </row>
    <row r="104" spans="1:13" s="28" customFormat="1" ht="75">
      <c r="A104" s="52" t="s">
        <v>65</v>
      </c>
      <c r="B104" s="58" t="s">
        <v>40</v>
      </c>
      <c r="C104" s="56" t="s">
        <v>315</v>
      </c>
      <c r="D104" s="54"/>
      <c r="E104" s="55"/>
      <c r="F104" s="84"/>
      <c r="G104" s="55"/>
      <c r="K104" s="162"/>
      <c r="M104" s="163"/>
    </row>
    <row r="105" spans="1:13" s="28" customFormat="1">
      <c r="A105" s="52"/>
      <c r="B105" s="58"/>
      <c r="C105" s="85" t="s">
        <v>316</v>
      </c>
      <c r="D105" s="54" t="s">
        <v>14</v>
      </c>
      <c r="E105" s="55">
        <v>6</v>
      </c>
      <c r="F105" s="84"/>
      <c r="G105" s="55">
        <f t="shared" ref="G105:G132" si="4">ROUND(E105*F105,2)</f>
        <v>0</v>
      </c>
      <c r="K105" s="162"/>
      <c r="M105" s="163"/>
    </row>
    <row r="106" spans="1:13" s="28" customFormat="1">
      <c r="A106" s="52"/>
      <c r="B106" s="58"/>
      <c r="C106" s="85" t="s">
        <v>317</v>
      </c>
      <c r="D106" s="54" t="s">
        <v>14</v>
      </c>
      <c r="E106" s="55">
        <v>6</v>
      </c>
      <c r="F106" s="84"/>
      <c r="G106" s="55">
        <f t="shared" si="4"/>
        <v>0</v>
      </c>
      <c r="K106" s="162"/>
      <c r="M106" s="163"/>
    </row>
    <row r="107" spans="1:13" s="28" customFormat="1" ht="105">
      <c r="A107" s="52" t="s">
        <v>66</v>
      </c>
      <c r="B107" s="58" t="s">
        <v>198</v>
      </c>
      <c r="C107" s="56" t="s">
        <v>199</v>
      </c>
      <c r="D107" s="54" t="s">
        <v>14</v>
      </c>
      <c r="E107" s="55">
        <v>41</v>
      </c>
      <c r="F107" s="84"/>
      <c r="G107" s="55">
        <f t="shared" si="4"/>
        <v>0</v>
      </c>
    </row>
    <row r="108" spans="1:13" s="29" customFormat="1" ht="105">
      <c r="A108" s="52" t="s">
        <v>67</v>
      </c>
      <c r="B108" s="58" t="s">
        <v>109</v>
      </c>
      <c r="C108" s="56" t="s">
        <v>314</v>
      </c>
      <c r="D108" s="54" t="s">
        <v>14</v>
      </c>
      <c r="E108" s="55">
        <v>16</v>
      </c>
      <c r="F108" s="84"/>
      <c r="G108" s="55">
        <f t="shared" si="4"/>
        <v>0</v>
      </c>
    </row>
    <row r="109" spans="1:13" s="29" customFormat="1" ht="105">
      <c r="A109" s="52" t="s">
        <v>68</v>
      </c>
      <c r="B109" s="58" t="s">
        <v>54</v>
      </c>
      <c r="C109" s="56" t="s">
        <v>250</v>
      </c>
      <c r="D109" s="54" t="s">
        <v>14</v>
      </c>
      <c r="E109" s="55">
        <v>6</v>
      </c>
      <c r="F109" s="84"/>
      <c r="G109" s="55">
        <f t="shared" si="4"/>
        <v>0</v>
      </c>
      <c r="I109" s="161"/>
    </row>
    <row r="110" spans="1:13" s="30" customFormat="1" ht="105">
      <c r="A110" s="52" t="s">
        <v>69</v>
      </c>
      <c r="B110" s="76" t="s">
        <v>42</v>
      </c>
      <c r="C110" s="56" t="s">
        <v>319</v>
      </c>
      <c r="D110" s="54"/>
      <c r="E110" s="55"/>
      <c r="F110" s="55"/>
      <c r="G110" s="55"/>
    </row>
    <row r="111" spans="1:13" s="30" customFormat="1" ht="30">
      <c r="A111" s="52" t="s">
        <v>70</v>
      </c>
      <c r="B111" s="76"/>
      <c r="C111" s="85" t="s">
        <v>318</v>
      </c>
      <c r="D111" s="54" t="s">
        <v>14</v>
      </c>
      <c r="E111" s="55">
        <v>12</v>
      </c>
      <c r="F111" s="55"/>
      <c r="G111" s="55">
        <f>ROUND(E111*F111,2)</f>
        <v>0</v>
      </c>
    </row>
    <row r="112" spans="1:13" s="30" customFormat="1">
      <c r="A112" s="52" t="s">
        <v>71</v>
      </c>
      <c r="B112" s="76"/>
      <c r="C112" s="85" t="s">
        <v>320</v>
      </c>
      <c r="D112" s="54" t="s">
        <v>14</v>
      </c>
      <c r="E112" s="55">
        <v>5</v>
      </c>
      <c r="F112" s="55"/>
      <c r="G112" s="55">
        <f t="shared" ref="G112" si="5">ROUND(E112*F112,2)</f>
        <v>0</v>
      </c>
    </row>
    <row r="113" spans="1:10" s="29" customFormat="1" ht="120">
      <c r="A113" s="52" t="s">
        <v>72</v>
      </c>
      <c r="B113" s="58" t="s">
        <v>43</v>
      </c>
      <c r="C113" s="56" t="s">
        <v>136</v>
      </c>
      <c r="D113" s="54" t="s">
        <v>45</v>
      </c>
      <c r="E113" s="55">
        <v>491</v>
      </c>
      <c r="F113" s="84"/>
      <c r="G113" s="55">
        <f t="shared" si="4"/>
        <v>0</v>
      </c>
    </row>
    <row r="114" spans="1:10" ht="90">
      <c r="A114" s="52" t="s">
        <v>73</v>
      </c>
      <c r="B114" s="59" t="s">
        <v>44</v>
      </c>
      <c r="C114" s="56" t="s">
        <v>137</v>
      </c>
      <c r="D114" s="54" t="s">
        <v>45</v>
      </c>
      <c r="E114" s="55">
        <v>2314</v>
      </c>
      <c r="F114" s="55"/>
      <c r="G114" s="55">
        <f t="shared" si="4"/>
        <v>0</v>
      </c>
      <c r="H114" s="1"/>
      <c r="J114" s="24"/>
    </row>
    <row r="115" spans="1:10" ht="60">
      <c r="A115" s="52" t="s">
        <v>74</v>
      </c>
      <c r="B115" s="59" t="s">
        <v>352</v>
      </c>
      <c r="C115" s="56" t="s">
        <v>351</v>
      </c>
      <c r="D115" s="54" t="s">
        <v>45</v>
      </c>
      <c r="E115" s="55">
        <v>56</v>
      </c>
      <c r="F115" s="55"/>
      <c r="G115" s="55">
        <f t="shared" si="4"/>
        <v>0</v>
      </c>
      <c r="H115" s="1"/>
      <c r="J115" s="24"/>
    </row>
    <row r="116" spans="1:10" ht="90">
      <c r="A116" s="52" t="s">
        <v>75</v>
      </c>
      <c r="B116" s="59" t="s">
        <v>46</v>
      </c>
      <c r="C116" s="56" t="s">
        <v>346</v>
      </c>
      <c r="D116" s="54" t="s">
        <v>17</v>
      </c>
      <c r="E116" s="55">
        <v>4</v>
      </c>
      <c r="F116" s="55"/>
      <c r="G116" s="55">
        <f t="shared" si="4"/>
        <v>0</v>
      </c>
      <c r="H116" s="1"/>
    </row>
    <row r="117" spans="1:10" ht="45">
      <c r="A117" s="52" t="s">
        <v>76</v>
      </c>
      <c r="B117" s="59" t="s">
        <v>374</v>
      </c>
      <c r="C117" s="56" t="s">
        <v>373</v>
      </c>
      <c r="D117" s="54"/>
      <c r="E117" s="55"/>
      <c r="F117" s="55"/>
      <c r="G117" s="55"/>
      <c r="H117" s="1"/>
    </row>
    <row r="118" spans="1:10" s="30" customFormat="1" ht="45">
      <c r="A118" s="52"/>
      <c r="B118" s="76"/>
      <c r="C118" s="85" t="s">
        <v>372</v>
      </c>
      <c r="D118" s="54" t="s">
        <v>17</v>
      </c>
      <c r="E118" s="55">
        <v>3</v>
      </c>
      <c r="F118" s="55"/>
      <c r="G118" s="55">
        <f>ROUND(E118*F118,2)</f>
        <v>0</v>
      </c>
    </row>
    <row r="119" spans="1:10" ht="60">
      <c r="A119" s="52" t="s">
        <v>77</v>
      </c>
      <c r="B119" s="59" t="s">
        <v>47</v>
      </c>
      <c r="C119" s="56" t="s">
        <v>139</v>
      </c>
      <c r="D119" s="54"/>
      <c r="E119" s="55"/>
      <c r="F119" s="55"/>
      <c r="G119" s="55"/>
      <c r="H119" s="1"/>
    </row>
    <row r="120" spans="1:10" s="30" customFormat="1" ht="60">
      <c r="A120" s="52"/>
      <c r="B120" s="76"/>
      <c r="C120" s="85" t="s">
        <v>201</v>
      </c>
      <c r="D120" s="54" t="s">
        <v>17</v>
      </c>
      <c r="E120" s="55">
        <v>4</v>
      </c>
      <c r="F120" s="55"/>
      <c r="G120" s="55">
        <f>ROUND(E120*F120,2)</f>
        <v>0</v>
      </c>
    </row>
    <row r="121" spans="1:10" s="30" customFormat="1" ht="45">
      <c r="A121" s="52"/>
      <c r="B121" s="76"/>
      <c r="C121" s="85" t="s">
        <v>344</v>
      </c>
      <c r="D121" s="54" t="s">
        <v>17</v>
      </c>
      <c r="E121" s="55">
        <v>6</v>
      </c>
      <c r="F121" s="55"/>
      <c r="G121" s="55">
        <f t="shared" ref="G121:G124" si="6">ROUND(E121*F121,2)</f>
        <v>0</v>
      </c>
    </row>
    <row r="122" spans="1:10" s="30" customFormat="1" ht="60">
      <c r="A122" s="52"/>
      <c r="B122" s="76"/>
      <c r="C122" s="85" t="s">
        <v>345</v>
      </c>
      <c r="D122" s="54" t="s">
        <v>17</v>
      </c>
      <c r="E122" s="55">
        <v>6</v>
      </c>
      <c r="F122" s="55"/>
      <c r="G122" s="55">
        <f t="shared" si="6"/>
        <v>0</v>
      </c>
    </row>
    <row r="123" spans="1:10" s="30" customFormat="1" ht="60">
      <c r="A123" s="52"/>
      <c r="B123" s="76"/>
      <c r="C123" s="85" t="s">
        <v>321</v>
      </c>
      <c r="D123" s="54" t="s">
        <v>17</v>
      </c>
      <c r="E123" s="55">
        <v>1</v>
      </c>
      <c r="F123" s="55"/>
      <c r="G123" s="55">
        <f t="shared" si="6"/>
        <v>0</v>
      </c>
    </row>
    <row r="124" spans="1:10" s="30" customFormat="1" ht="30">
      <c r="A124" s="52"/>
      <c r="B124" s="76"/>
      <c r="C124" s="85" t="s">
        <v>339</v>
      </c>
      <c r="D124" s="54" t="s">
        <v>17</v>
      </c>
      <c r="E124" s="55">
        <v>6</v>
      </c>
      <c r="F124" s="55"/>
      <c r="G124" s="55">
        <f t="shared" si="6"/>
        <v>0</v>
      </c>
    </row>
    <row r="125" spans="1:10" s="14" customFormat="1" ht="60">
      <c r="A125" s="52" t="s">
        <v>78</v>
      </c>
      <c r="B125" s="59" t="s">
        <v>62</v>
      </c>
      <c r="C125" s="56" t="s">
        <v>140</v>
      </c>
      <c r="D125" s="54" t="s">
        <v>14</v>
      </c>
      <c r="E125" s="55">
        <v>9</v>
      </c>
      <c r="F125" s="55"/>
      <c r="G125" s="55">
        <f t="shared" si="4"/>
        <v>0</v>
      </c>
    </row>
    <row r="126" spans="1:10" s="14" customFormat="1" ht="300">
      <c r="A126" s="52" t="s">
        <v>216</v>
      </c>
      <c r="B126" s="59" t="s">
        <v>280</v>
      </c>
      <c r="C126" s="85" t="s">
        <v>526</v>
      </c>
      <c r="D126" s="54" t="s">
        <v>16</v>
      </c>
      <c r="E126" s="55">
        <v>11</v>
      </c>
      <c r="F126" s="55"/>
      <c r="G126" s="55">
        <f t="shared" si="4"/>
        <v>0</v>
      </c>
    </row>
    <row r="127" spans="1:10" s="14" customFormat="1" ht="60">
      <c r="A127" s="52" t="s">
        <v>217</v>
      </c>
      <c r="B127" s="59" t="s">
        <v>57</v>
      </c>
      <c r="C127" s="85" t="s">
        <v>130</v>
      </c>
      <c r="D127" s="54" t="s">
        <v>13</v>
      </c>
      <c r="E127" s="55">
        <v>6</v>
      </c>
      <c r="F127" s="55"/>
      <c r="G127" s="55">
        <f t="shared" si="4"/>
        <v>0</v>
      </c>
    </row>
    <row r="128" spans="1:10" s="14" customFormat="1" ht="75">
      <c r="A128" s="52" t="s">
        <v>79</v>
      </c>
      <c r="B128" s="59" t="s">
        <v>56</v>
      </c>
      <c r="C128" s="85" t="s">
        <v>131</v>
      </c>
      <c r="D128" s="54" t="s">
        <v>13</v>
      </c>
      <c r="E128" s="55">
        <v>1</v>
      </c>
      <c r="F128" s="55"/>
      <c r="G128" s="55">
        <f t="shared" si="4"/>
        <v>0</v>
      </c>
    </row>
    <row r="129" spans="1:10" ht="105">
      <c r="A129" s="52" t="s">
        <v>80</v>
      </c>
      <c r="B129" s="59" t="s">
        <v>52</v>
      </c>
      <c r="C129" s="85" t="s">
        <v>132</v>
      </c>
      <c r="D129" s="54" t="s">
        <v>14</v>
      </c>
      <c r="E129" s="55">
        <v>17</v>
      </c>
      <c r="F129" s="55"/>
      <c r="G129" s="55">
        <f t="shared" si="4"/>
        <v>0</v>
      </c>
      <c r="H129" s="1"/>
    </row>
    <row r="130" spans="1:10" ht="165">
      <c r="A130" s="52" t="s">
        <v>367</v>
      </c>
      <c r="B130" s="59" t="s">
        <v>53</v>
      </c>
      <c r="C130" s="56" t="s">
        <v>242</v>
      </c>
      <c r="D130" s="54" t="s">
        <v>14</v>
      </c>
      <c r="E130" s="55">
        <v>22.9</v>
      </c>
      <c r="F130" s="55"/>
      <c r="G130" s="55">
        <f t="shared" si="4"/>
        <v>0</v>
      </c>
      <c r="H130" s="1"/>
    </row>
    <row r="131" spans="1:10" ht="120">
      <c r="A131" s="52" t="s">
        <v>81</v>
      </c>
      <c r="B131" s="59" t="s">
        <v>55</v>
      </c>
      <c r="C131" s="56" t="s">
        <v>133</v>
      </c>
      <c r="D131" s="54" t="s">
        <v>16</v>
      </c>
      <c r="E131" s="55">
        <v>28</v>
      </c>
      <c r="F131" s="55"/>
      <c r="G131" s="55">
        <f t="shared" si="4"/>
        <v>0</v>
      </c>
      <c r="H131" s="1"/>
    </row>
    <row r="132" spans="1:10" ht="45">
      <c r="A132" s="52" t="s">
        <v>82</v>
      </c>
      <c r="B132" s="59" t="s">
        <v>207</v>
      </c>
      <c r="C132" s="56" t="s">
        <v>206</v>
      </c>
      <c r="D132" s="54" t="s">
        <v>16</v>
      </c>
      <c r="E132" s="55">
        <v>18</v>
      </c>
      <c r="F132" s="55"/>
      <c r="G132" s="55">
        <f t="shared" si="4"/>
        <v>0</v>
      </c>
      <c r="H132" s="1"/>
    </row>
    <row r="133" spans="1:10" ht="90">
      <c r="A133" s="52" t="s">
        <v>83</v>
      </c>
      <c r="B133" s="59" t="s">
        <v>368</v>
      </c>
      <c r="C133" s="56" t="s">
        <v>369</v>
      </c>
      <c r="D133" s="54" t="s">
        <v>16</v>
      </c>
      <c r="E133" s="55">
        <v>31</v>
      </c>
      <c r="F133" s="55"/>
      <c r="G133" s="55">
        <f t="shared" ref="G133:G134" si="7">E133*F133</f>
        <v>0</v>
      </c>
      <c r="H133" s="1"/>
    </row>
    <row r="134" spans="1:10" ht="75">
      <c r="A134" s="52" t="s">
        <v>371</v>
      </c>
      <c r="B134" s="59" t="s">
        <v>15</v>
      </c>
      <c r="C134" s="56" t="s">
        <v>370</v>
      </c>
      <c r="D134" s="54" t="s">
        <v>13</v>
      </c>
      <c r="E134" s="55">
        <v>4</v>
      </c>
      <c r="F134" s="55"/>
      <c r="G134" s="55">
        <f t="shared" si="7"/>
        <v>0</v>
      </c>
      <c r="H134" s="1"/>
    </row>
    <row r="135" spans="1:10" s="14" customFormat="1" ht="15.75">
      <c r="A135" s="60"/>
      <c r="B135" s="61"/>
      <c r="C135" s="62" t="s">
        <v>4</v>
      </c>
      <c r="D135" s="63"/>
      <c r="E135" s="64"/>
      <c r="F135" s="64"/>
      <c r="G135" s="89">
        <f>SUM(G104:G134)</f>
        <v>0</v>
      </c>
      <c r="H135" s="5"/>
      <c r="I135" s="1"/>
    </row>
    <row r="136" spans="1:10" s="14" customFormat="1" ht="15.75">
      <c r="A136" s="66"/>
      <c r="B136" s="33"/>
      <c r="C136" s="67"/>
      <c r="D136" s="68"/>
      <c r="E136" s="69"/>
      <c r="F136" s="69"/>
      <c r="G136" s="75"/>
      <c r="H136" s="5"/>
      <c r="I136" s="1"/>
    </row>
    <row r="137" spans="1:10" ht="15" customHeight="1">
      <c r="A137" s="66"/>
      <c r="B137" s="80" t="s">
        <v>25</v>
      </c>
      <c r="C137" s="71" t="s">
        <v>26</v>
      </c>
      <c r="E137" s="69"/>
      <c r="F137" s="69"/>
      <c r="G137" s="69"/>
    </row>
    <row r="138" spans="1:10" ht="150">
      <c r="A138" s="57" t="s">
        <v>65</v>
      </c>
      <c r="B138" s="59" t="s">
        <v>27</v>
      </c>
      <c r="C138" s="56" t="s">
        <v>1208</v>
      </c>
      <c r="D138" s="54" t="s">
        <v>28</v>
      </c>
      <c r="E138" s="55">
        <v>60</v>
      </c>
      <c r="F138" s="55"/>
      <c r="G138" s="55">
        <f t="shared" ref="G138:G141" si="8">ROUND(E138*F138,2)</f>
        <v>0</v>
      </c>
      <c r="H138" s="1"/>
    </row>
    <row r="139" spans="1:10" ht="150">
      <c r="A139" s="57" t="s">
        <v>66</v>
      </c>
      <c r="B139" s="58" t="s">
        <v>29</v>
      </c>
      <c r="C139" s="56" t="s">
        <v>1209</v>
      </c>
      <c r="D139" s="54" t="s">
        <v>28</v>
      </c>
      <c r="E139" s="55">
        <v>20</v>
      </c>
      <c r="F139" s="55"/>
      <c r="G139" s="55">
        <f t="shared" si="8"/>
        <v>0</v>
      </c>
      <c r="H139" s="1"/>
      <c r="J139" s="24"/>
    </row>
    <row r="140" spans="1:10" ht="45">
      <c r="A140" s="57" t="s">
        <v>67</v>
      </c>
      <c r="B140" s="59" t="s">
        <v>30</v>
      </c>
      <c r="C140" s="56" t="s">
        <v>141</v>
      </c>
      <c r="D140" s="54" t="s">
        <v>13</v>
      </c>
      <c r="E140" s="55">
        <v>1</v>
      </c>
      <c r="F140" s="55"/>
      <c r="G140" s="55">
        <f t="shared" si="8"/>
        <v>0</v>
      </c>
    </row>
    <row r="141" spans="1:10" ht="30">
      <c r="A141" s="57" t="s">
        <v>68</v>
      </c>
      <c r="B141" s="59" t="s">
        <v>31</v>
      </c>
      <c r="C141" s="56" t="s">
        <v>142</v>
      </c>
      <c r="D141" s="54" t="s">
        <v>13</v>
      </c>
      <c r="E141" s="55">
        <v>1</v>
      </c>
      <c r="F141" s="55"/>
      <c r="G141" s="55">
        <f t="shared" si="8"/>
        <v>0</v>
      </c>
    </row>
    <row r="142" spans="1:10" ht="15.75">
      <c r="A142" s="87"/>
      <c r="B142" s="78"/>
      <c r="C142" s="88" t="s">
        <v>32</v>
      </c>
      <c r="D142" s="63"/>
      <c r="E142" s="64"/>
      <c r="F142" s="64"/>
      <c r="G142" s="89">
        <f>SUM(G138:G141)</f>
        <v>0</v>
      </c>
      <c r="I142" s="5"/>
    </row>
    <row r="143" spans="1:10">
      <c r="A143" s="90"/>
      <c r="B143" s="79"/>
      <c r="C143" s="83"/>
      <c r="E143" s="69"/>
      <c r="F143" s="69"/>
      <c r="G143" s="69"/>
    </row>
    <row r="144" spans="1:10" ht="15.75">
      <c r="A144" s="6" t="s">
        <v>33</v>
      </c>
      <c r="B144" s="50"/>
      <c r="C144" s="1"/>
      <c r="D144" s="1"/>
      <c r="E144" s="1"/>
      <c r="F144" s="1"/>
      <c r="G144" s="174"/>
      <c r="H144" s="1"/>
    </row>
    <row r="145" spans="1:11" ht="15.75">
      <c r="A145" s="6" t="s">
        <v>90</v>
      </c>
      <c r="C145" s="1"/>
      <c r="D145" s="1"/>
      <c r="E145" s="1"/>
      <c r="F145" s="1"/>
      <c r="H145" s="1"/>
    </row>
    <row r="146" spans="1:11" ht="15.75">
      <c r="A146" s="164" t="s">
        <v>118</v>
      </c>
      <c r="C146" s="1"/>
      <c r="D146" s="1"/>
      <c r="E146" s="1"/>
      <c r="F146" s="1"/>
      <c r="H146" s="1"/>
    </row>
    <row r="147" spans="1:11" ht="15.75">
      <c r="A147" s="6" t="s">
        <v>91</v>
      </c>
      <c r="C147" s="1"/>
      <c r="D147" s="1"/>
      <c r="E147" s="1"/>
      <c r="F147" s="1"/>
      <c r="H147" s="1"/>
    </row>
    <row r="148" spans="1:11" ht="15.75">
      <c r="A148" s="6" t="s">
        <v>92</v>
      </c>
      <c r="C148" s="1"/>
      <c r="D148" s="1"/>
      <c r="E148" s="1"/>
      <c r="F148" s="1"/>
      <c r="H148" s="1"/>
    </row>
    <row r="149" spans="1:11" ht="15.75">
      <c r="A149" s="6" t="s">
        <v>93</v>
      </c>
      <c r="C149" s="1"/>
      <c r="D149" s="1"/>
      <c r="E149" s="1"/>
      <c r="F149" s="1"/>
      <c r="H149" s="1"/>
    </row>
    <row r="150" spans="1:11">
      <c r="A150" s="32" t="s">
        <v>34</v>
      </c>
      <c r="B150" s="1"/>
      <c r="C150" s="1"/>
      <c r="D150" s="1"/>
      <c r="E150" s="1"/>
      <c r="F150" s="1"/>
      <c r="H150" s="1"/>
    </row>
    <row r="151" spans="1:11">
      <c r="A151" s="32" t="s">
        <v>35</v>
      </c>
      <c r="B151" s="1"/>
      <c r="C151" s="1"/>
      <c r="D151" s="1"/>
      <c r="E151" s="1"/>
      <c r="F151" s="1"/>
      <c r="H151" s="1"/>
      <c r="K151" s="31"/>
    </row>
    <row r="152" spans="1:11" ht="15.75">
      <c r="A152" s="6" t="s">
        <v>94</v>
      </c>
      <c r="B152" s="91"/>
      <c r="C152" s="82"/>
      <c r="D152" s="69"/>
      <c r="E152" s="1"/>
      <c r="F152" s="1"/>
      <c r="H152" s="1"/>
      <c r="K152" s="31"/>
    </row>
    <row r="153" spans="1:11" ht="15.75">
      <c r="A153" s="6" t="s">
        <v>95</v>
      </c>
      <c r="B153" s="91"/>
      <c r="C153" s="82"/>
      <c r="D153" s="69"/>
      <c r="E153" s="1"/>
      <c r="F153" s="1"/>
    </row>
    <row r="154" spans="1:11" ht="15.75">
      <c r="C154" s="6"/>
    </row>
    <row r="157" spans="1:11" ht="15.75">
      <c r="A157" s="6"/>
      <c r="C157" s="1"/>
      <c r="D157" s="68"/>
      <c r="E157" s="69"/>
      <c r="F157" s="69"/>
    </row>
    <row r="158" spans="1:11">
      <c r="C158" s="1"/>
      <c r="D158" s="68"/>
      <c r="E158" s="69"/>
      <c r="F158" s="69"/>
    </row>
    <row r="159" spans="1:11" ht="15.75">
      <c r="A159" s="6"/>
      <c r="B159" s="50"/>
      <c r="C159" s="1"/>
      <c r="D159" s="68"/>
      <c r="E159" s="69"/>
      <c r="F159" s="69"/>
    </row>
    <row r="160" spans="1:11">
      <c r="C160" s="1"/>
      <c r="D160" s="68"/>
      <c r="E160" s="69"/>
      <c r="F160" s="69"/>
    </row>
    <row r="161" spans="1:11">
      <c r="C161" s="1"/>
      <c r="D161" s="68"/>
      <c r="E161" s="69"/>
      <c r="F161" s="69"/>
    </row>
    <row r="162" spans="1:11" s="5" customFormat="1">
      <c r="A162" s="32"/>
      <c r="B162" s="33"/>
      <c r="D162" s="68"/>
      <c r="E162" s="69"/>
      <c r="F162" s="69"/>
      <c r="G162" s="182"/>
      <c r="I162" s="1"/>
      <c r="J162" s="1"/>
      <c r="K162" s="1"/>
    </row>
    <row r="163" spans="1:11" s="5" customFormat="1">
      <c r="A163" s="32"/>
      <c r="B163" s="33"/>
      <c r="D163" s="81"/>
      <c r="E163" s="182"/>
      <c r="F163" s="182"/>
      <c r="G163" s="182"/>
      <c r="I163" s="1"/>
      <c r="J163" s="1"/>
      <c r="K163" s="1"/>
    </row>
    <row r="164" spans="1:11" s="5" customFormat="1">
      <c r="A164" s="32"/>
      <c r="B164" s="33"/>
      <c r="D164" s="81"/>
      <c r="E164" s="182"/>
      <c r="F164" s="182"/>
      <c r="G164" s="182"/>
      <c r="I164" s="1"/>
      <c r="J164" s="1"/>
      <c r="K164" s="1"/>
    </row>
    <row r="165" spans="1:11">
      <c r="C165" s="1"/>
      <c r="D165" s="1"/>
      <c r="E165" s="1"/>
      <c r="F165" s="1"/>
    </row>
    <row r="166" spans="1:11">
      <c r="C166" s="1"/>
      <c r="D166" s="1"/>
      <c r="E166" s="1"/>
      <c r="F166" s="1"/>
    </row>
    <row r="167" spans="1:11">
      <c r="C167" s="1"/>
      <c r="D167" s="1"/>
      <c r="E167" s="1"/>
      <c r="F167" s="1"/>
    </row>
  </sheetData>
  <mergeCells count="2">
    <mergeCell ref="B5:G5"/>
    <mergeCell ref="B29:C29"/>
  </mergeCells>
  <dataValidations count="1">
    <dataValidation type="custom" allowBlank="1" showInputMessage="1" showErrorMessage="1" promptTitle="OPOZORILO" prompt="Vnesi pozitivno vrednost, omejeno na dve decimalni mesti!" sqref="F46:F76 F78:F87 F89:F142" xr:uid="{00000000-0002-0000-0500-000000000000}">
      <formula1>AND(INT(F46*100)=(F46*100),F46&gt;=0)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33"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59999389629810485"/>
  </sheetPr>
  <dimension ref="A4:M172"/>
  <sheetViews>
    <sheetView view="pageBreakPreview" topLeftCell="A137" zoomScaleNormal="100" zoomScaleSheetLayoutView="100" workbookViewId="0">
      <selection activeCell="C143" sqref="C143"/>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44.1" customHeight="1">
      <c r="A5" s="6"/>
      <c r="B5" s="315" t="s">
        <v>1204</v>
      </c>
      <c r="C5" s="314"/>
      <c r="D5" s="314"/>
      <c r="E5" s="314"/>
      <c r="F5" s="314"/>
      <c r="G5" s="314"/>
    </row>
    <row r="6" spans="1:9" s="11" customFormat="1" ht="15.75">
      <c r="A6" s="6"/>
      <c r="B6" s="7" t="s">
        <v>484</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G58</f>
        <v>0</v>
      </c>
      <c r="I9" s="13"/>
    </row>
    <row r="10" spans="1:9" s="12" customFormat="1" ht="15.75">
      <c r="A10" s="6"/>
      <c r="B10" s="7" t="s">
        <v>87</v>
      </c>
      <c r="C10" s="8"/>
      <c r="D10" s="173"/>
      <c r="E10" s="174"/>
      <c r="F10" s="174"/>
      <c r="G10" s="175">
        <f>G83</f>
        <v>0</v>
      </c>
      <c r="I10" s="13"/>
    </row>
    <row r="11" spans="1:9" s="12" customFormat="1" ht="15.75">
      <c r="A11" s="6"/>
      <c r="B11" s="7" t="s">
        <v>1</v>
      </c>
      <c r="C11" s="8"/>
      <c r="D11" s="173"/>
      <c r="E11" s="174"/>
      <c r="F11" s="174"/>
      <c r="G11" s="175">
        <f>G100</f>
        <v>0</v>
      </c>
      <c r="I11" s="13"/>
    </row>
    <row r="12" spans="1:9" s="12" customFormat="1" ht="15.75">
      <c r="A12" s="6"/>
      <c r="B12" s="7" t="s">
        <v>350</v>
      </c>
      <c r="C12" s="8"/>
      <c r="D12" s="173"/>
      <c r="E12" s="174"/>
      <c r="F12" s="174"/>
      <c r="G12" s="175">
        <f>G106</f>
        <v>0</v>
      </c>
      <c r="I12" s="13"/>
    </row>
    <row r="13" spans="1:9" s="12" customFormat="1" ht="15.75">
      <c r="A13" s="6"/>
      <c r="B13" s="7" t="s">
        <v>2</v>
      </c>
      <c r="C13" s="8"/>
      <c r="D13" s="173"/>
      <c r="E13" s="174"/>
      <c r="F13" s="174"/>
      <c r="G13" s="175">
        <f>G140</f>
        <v>0</v>
      </c>
      <c r="I13" s="13"/>
    </row>
    <row r="14" spans="1:9" s="12" customFormat="1" ht="15.75">
      <c r="A14" s="6"/>
      <c r="B14" s="7" t="s">
        <v>3</v>
      </c>
      <c r="C14" s="8"/>
      <c r="D14" s="173"/>
      <c r="E14" s="174"/>
      <c r="F14" s="174"/>
      <c r="G14" s="175">
        <f>G147</f>
        <v>0</v>
      </c>
      <c r="I14" s="13"/>
    </row>
    <row r="15" spans="1:9" s="12" customFormat="1" ht="15.75">
      <c r="A15" s="6"/>
      <c r="B15" s="37"/>
      <c r="C15" s="38"/>
      <c r="D15" s="177"/>
      <c r="E15" s="178"/>
      <c r="F15" s="178"/>
      <c r="G15" s="179"/>
      <c r="I15" s="13"/>
    </row>
    <row r="16" spans="1:9" s="12" customFormat="1" ht="16.5" thickBot="1">
      <c r="A16" s="6"/>
      <c r="B16" s="7" t="s">
        <v>4</v>
      </c>
      <c r="C16" s="8"/>
      <c r="D16" s="173"/>
      <c r="E16" s="174"/>
      <c r="F16" s="174"/>
      <c r="G16" s="180">
        <f>SUM(G9:G15)</f>
        <v>0</v>
      </c>
      <c r="I16" s="13"/>
    </row>
    <row r="17" spans="1:9" s="12" customFormat="1" ht="16.5" thickTop="1">
      <c r="A17" s="6"/>
      <c r="B17" s="7"/>
      <c r="C17" s="8"/>
      <c r="D17" s="173"/>
      <c r="E17" s="174"/>
      <c r="F17" s="174"/>
      <c r="G17" s="174"/>
      <c r="I17" s="13"/>
    </row>
    <row r="18" spans="1:9" s="12" customFormat="1" ht="15.75">
      <c r="A18" s="6"/>
      <c r="B18" s="7" t="s">
        <v>61</v>
      </c>
      <c r="C18" s="8"/>
      <c r="D18" s="173"/>
      <c r="E18" s="174"/>
      <c r="F18" s="174"/>
      <c r="G18" s="175">
        <f>G16*0.22</f>
        <v>0</v>
      </c>
      <c r="I18" s="13"/>
    </row>
    <row r="19" spans="1:9" s="12" customFormat="1" ht="15.75">
      <c r="A19" s="6"/>
      <c r="B19" s="37"/>
      <c r="C19" s="38"/>
      <c r="D19" s="177"/>
      <c r="E19" s="178"/>
      <c r="F19" s="178"/>
      <c r="G19" s="179"/>
      <c r="I19" s="13"/>
    </row>
    <row r="20" spans="1:9" s="12" customFormat="1" ht="16.5" thickBot="1">
      <c r="A20" s="6"/>
      <c r="B20" s="7" t="s">
        <v>5</v>
      </c>
      <c r="C20" s="8"/>
      <c r="D20" s="173"/>
      <c r="E20" s="174"/>
      <c r="F20" s="174"/>
      <c r="G20" s="180">
        <f>SUM(G16:G19)</f>
        <v>0</v>
      </c>
      <c r="I20" s="13"/>
    </row>
    <row r="21" spans="1:9" s="12" customFormat="1" ht="16.5" thickTop="1">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2" customFormat="1" ht="15.75">
      <c r="A24" s="6"/>
      <c r="B24" s="7"/>
      <c r="C24" s="8"/>
      <c r="D24" s="173"/>
      <c r="E24" s="174"/>
      <c r="F24" s="174"/>
      <c r="G24" s="174"/>
      <c r="I24" s="13"/>
    </row>
    <row r="25" spans="1:9" s="14" customFormat="1" ht="15.75">
      <c r="A25" s="32"/>
      <c r="B25" s="7" t="s">
        <v>1193</v>
      </c>
      <c r="C25" s="42"/>
      <c r="D25" s="83"/>
      <c r="E25" s="181"/>
      <c r="F25" s="182"/>
      <c r="G25" s="182"/>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6.5" thickBot="1">
      <c r="A31" s="6"/>
      <c r="B31" s="7"/>
      <c r="C31" s="8"/>
      <c r="D31" s="173"/>
      <c r="E31" s="174"/>
      <c r="F31" s="174"/>
      <c r="G31" s="174"/>
      <c r="I31" s="15"/>
    </row>
    <row r="32" spans="1:9" s="3" customFormat="1" ht="48" customHeight="1" thickBot="1">
      <c r="A32" s="6"/>
      <c r="B32" s="316" t="s">
        <v>1150</v>
      </c>
      <c r="C32" s="317"/>
      <c r="D32"/>
      <c r="E32"/>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20" customFormat="1" ht="30">
      <c r="A42" s="44" t="s">
        <v>96</v>
      </c>
      <c r="B42" s="45" t="s">
        <v>89</v>
      </c>
      <c r="C42" s="46" t="s">
        <v>86</v>
      </c>
      <c r="D42" s="185" t="s">
        <v>6</v>
      </c>
      <c r="E42" s="186" t="s">
        <v>7</v>
      </c>
      <c r="F42" s="187" t="s">
        <v>119</v>
      </c>
      <c r="G42" s="186" t="s">
        <v>8</v>
      </c>
      <c r="H42" s="19"/>
    </row>
    <row r="43" spans="1:13" s="20" customFormat="1">
      <c r="A43" s="48"/>
      <c r="B43" s="33"/>
      <c r="C43" s="48"/>
      <c r="D43" s="188"/>
      <c r="E43" s="189"/>
      <c r="F43" s="189"/>
      <c r="G43" s="189"/>
      <c r="H43" s="19"/>
    </row>
    <row r="44" spans="1:13" s="12" customFormat="1" ht="15.75">
      <c r="A44" s="6"/>
      <c r="B44" s="50" t="s">
        <v>9</v>
      </c>
      <c r="C44" s="6" t="s">
        <v>10</v>
      </c>
      <c r="D44" s="72"/>
      <c r="E44" s="75"/>
      <c r="F44" s="75"/>
      <c r="G44" s="75"/>
      <c r="H44" s="5"/>
      <c r="I44" s="1"/>
    </row>
    <row r="45" spans="1:13" s="12" customFormat="1">
      <c r="A45" s="52" t="s">
        <v>65</v>
      </c>
      <c r="B45" s="53" t="s">
        <v>15</v>
      </c>
      <c r="C45" s="56" t="s">
        <v>188</v>
      </c>
      <c r="D45" s="54" t="s">
        <v>64</v>
      </c>
      <c r="E45" s="55">
        <v>1</v>
      </c>
      <c r="F45" s="55"/>
      <c r="G45" s="55">
        <f>ROUND(E45*F45,2)</f>
        <v>0</v>
      </c>
      <c r="H45" s="5"/>
      <c r="I45" s="22"/>
      <c r="M45" s="69"/>
    </row>
    <row r="46" spans="1:13" s="12" customFormat="1" ht="30">
      <c r="A46" s="52" t="s">
        <v>66</v>
      </c>
      <c r="B46" s="53" t="s">
        <v>11</v>
      </c>
      <c r="C46" s="56" t="s">
        <v>12</v>
      </c>
      <c r="D46" s="54" t="s">
        <v>13</v>
      </c>
      <c r="E46" s="55">
        <v>8</v>
      </c>
      <c r="F46" s="55"/>
      <c r="G46" s="55">
        <f t="shared" ref="G46:G57" si="0">ROUND(E46*F46,2)</f>
        <v>0</v>
      </c>
      <c r="H46" s="5"/>
      <c r="I46" s="23"/>
    </row>
    <row r="47" spans="1:13" s="12" customFormat="1" ht="60">
      <c r="A47" s="52" t="s">
        <v>67</v>
      </c>
      <c r="B47" s="53" t="s">
        <v>243</v>
      </c>
      <c r="C47" s="56" t="s">
        <v>246</v>
      </c>
      <c r="D47" s="54" t="s">
        <v>13</v>
      </c>
      <c r="E47" s="55">
        <v>4</v>
      </c>
      <c r="F47" s="55"/>
      <c r="G47" s="55">
        <f>ROUND(E47*F47,2)</f>
        <v>0</v>
      </c>
      <c r="H47" s="5"/>
      <c r="I47" s="23"/>
    </row>
    <row r="48" spans="1:13" s="12" customFormat="1" ht="90">
      <c r="A48" s="52" t="s">
        <v>68</v>
      </c>
      <c r="B48" s="53" t="s">
        <v>335</v>
      </c>
      <c r="C48" s="56" t="s">
        <v>334</v>
      </c>
      <c r="D48" s="54" t="s">
        <v>14</v>
      </c>
      <c r="E48" s="55">
        <v>29</v>
      </c>
      <c r="F48" s="55"/>
      <c r="G48" s="55">
        <f>ROUND(E48*F48,2)</f>
        <v>0</v>
      </c>
      <c r="H48" s="5"/>
      <c r="I48" s="23"/>
    </row>
    <row r="49" spans="1:11" s="12" customFormat="1" ht="45">
      <c r="A49" s="52" t="s">
        <v>69</v>
      </c>
      <c r="B49" s="59" t="s">
        <v>15</v>
      </c>
      <c r="C49" s="56" t="s">
        <v>360</v>
      </c>
      <c r="D49" s="54" t="s">
        <v>64</v>
      </c>
      <c r="E49" s="55">
        <v>1</v>
      </c>
      <c r="F49" s="55"/>
      <c r="G49" s="55">
        <f>ROUND(E49*F49,2)</f>
        <v>0</v>
      </c>
      <c r="H49" s="5"/>
      <c r="I49" s="23"/>
    </row>
    <row r="50" spans="1:11" s="12" customFormat="1" ht="30">
      <c r="A50" s="52" t="s">
        <v>70</v>
      </c>
      <c r="B50" s="53" t="s">
        <v>195</v>
      </c>
      <c r="C50" s="56" t="s">
        <v>211</v>
      </c>
      <c r="D50" s="54" t="s">
        <v>16</v>
      </c>
      <c r="E50" s="55">
        <v>18</v>
      </c>
      <c r="F50" s="55"/>
      <c r="G50" s="55">
        <f t="shared" si="0"/>
        <v>0</v>
      </c>
      <c r="H50" s="5"/>
      <c r="I50" s="23"/>
    </row>
    <row r="51" spans="1:11" s="12" customFormat="1" ht="45">
      <c r="A51" s="52" t="s">
        <v>71</v>
      </c>
      <c r="B51" s="53" t="s">
        <v>191</v>
      </c>
      <c r="C51" s="56" t="s">
        <v>212</v>
      </c>
      <c r="D51" s="54" t="s">
        <v>14</v>
      </c>
      <c r="E51" s="55">
        <v>242</v>
      </c>
      <c r="F51" s="55"/>
      <c r="G51" s="55">
        <f t="shared" si="0"/>
        <v>0</v>
      </c>
      <c r="H51" s="5"/>
      <c r="I51" s="23"/>
    </row>
    <row r="52" spans="1:11" s="12" customFormat="1" ht="45">
      <c r="A52" s="52" t="s">
        <v>72</v>
      </c>
      <c r="B52" s="53" t="s">
        <v>193</v>
      </c>
      <c r="C52" s="56" t="s">
        <v>192</v>
      </c>
      <c r="D52" s="54" t="s">
        <v>16</v>
      </c>
      <c r="E52" s="55">
        <v>10</v>
      </c>
      <c r="F52" s="55"/>
      <c r="G52" s="55">
        <f t="shared" si="0"/>
        <v>0</v>
      </c>
      <c r="H52" s="5"/>
      <c r="I52" s="23"/>
    </row>
    <row r="53" spans="1:11" s="12" customFormat="1" ht="75">
      <c r="A53" s="52" t="s">
        <v>73</v>
      </c>
      <c r="B53" s="53" t="s">
        <v>15</v>
      </c>
      <c r="C53" s="56" t="s">
        <v>1160</v>
      </c>
      <c r="D53" s="54" t="s">
        <v>64</v>
      </c>
      <c r="E53" s="55">
        <v>1</v>
      </c>
      <c r="F53" s="55"/>
      <c r="G53" s="55">
        <f t="shared" si="0"/>
        <v>0</v>
      </c>
      <c r="H53" s="5"/>
      <c r="I53" s="23"/>
    </row>
    <row r="54" spans="1:11" s="12" customFormat="1" ht="120">
      <c r="A54" s="52" t="s">
        <v>74</v>
      </c>
      <c r="B54" s="53" t="s">
        <v>15</v>
      </c>
      <c r="C54" s="56" t="s">
        <v>1161</v>
      </c>
      <c r="D54" s="54" t="s">
        <v>13</v>
      </c>
      <c r="E54" s="55">
        <v>1</v>
      </c>
      <c r="F54" s="55"/>
      <c r="G54" s="55">
        <f t="shared" si="0"/>
        <v>0</v>
      </c>
      <c r="H54" s="5"/>
      <c r="I54" s="23"/>
    </row>
    <row r="55" spans="1:11" s="12" customFormat="1" ht="120">
      <c r="A55" s="52" t="s">
        <v>75</v>
      </c>
      <c r="B55" s="53" t="s">
        <v>194</v>
      </c>
      <c r="C55" s="56" t="s">
        <v>1162</v>
      </c>
      <c r="D55" s="54" t="s">
        <v>17</v>
      </c>
      <c r="E55" s="55">
        <v>37</v>
      </c>
      <c r="F55" s="55"/>
      <c r="G55" s="55">
        <f t="shared" si="0"/>
        <v>0</v>
      </c>
      <c r="H55" s="5"/>
      <c r="I55" s="23"/>
    </row>
    <row r="56" spans="1:11" s="12" customFormat="1" ht="390">
      <c r="A56" s="52" t="s">
        <v>76</v>
      </c>
      <c r="B56" s="59">
        <v>13223</v>
      </c>
      <c r="C56" s="56" t="s">
        <v>1163</v>
      </c>
      <c r="D56" s="54" t="s">
        <v>64</v>
      </c>
      <c r="E56" s="55">
        <v>1</v>
      </c>
      <c r="F56" s="55"/>
      <c r="G56" s="55">
        <f t="shared" si="0"/>
        <v>0</v>
      </c>
      <c r="H56" s="5"/>
      <c r="I56" s="23"/>
    </row>
    <row r="57" spans="1:11" s="3" customFormat="1" ht="135">
      <c r="A57" s="52" t="s">
        <v>77</v>
      </c>
      <c r="B57" s="59" t="s">
        <v>117</v>
      </c>
      <c r="C57" s="160" t="s">
        <v>210</v>
      </c>
      <c r="D57" s="54" t="s">
        <v>28</v>
      </c>
      <c r="E57" s="55">
        <v>48</v>
      </c>
      <c r="F57" s="55"/>
      <c r="G57" s="55">
        <f t="shared" si="0"/>
        <v>0</v>
      </c>
      <c r="H57" s="4"/>
    </row>
    <row r="58" spans="1:11" s="12" customFormat="1" ht="15.75">
      <c r="A58" s="60"/>
      <c r="B58" s="61"/>
      <c r="C58" s="62" t="s">
        <v>4</v>
      </c>
      <c r="D58" s="63"/>
      <c r="E58" s="64"/>
      <c r="F58" s="64"/>
      <c r="G58" s="89">
        <f>SUM(G45:G57)</f>
        <v>0</v>
      </c>
      <c r="H58" s="5"/>
      <c r="I58" s="4"/>
      <c r="J58" s="21"/>
      <c r="K58" s="21"/>
    </row>
    <row r="59" spans="1:11" s="12" customFormat="1" ht="15.75">
      <c r="A59" s="66"/>
      <c r="B59" s="33"/>
      <c r="C59" s="67"/>
      <c r="D59" s="68"/>
      <c r="E59" s="69"/>
      <c r="F59" s="69"/>
      <c r="G59" s="75"/>
      <c r="H59" s="5"/>
      <c r="I59" s="1"/>
    </row>
    <row r="60" spans="1:11" s="12" customFormat="1" ht="15.75">
      <c r="A60" s="70"/>
      <c r="B60" s="50" t="s">
        <v>18</v>
      </c>
      <c r="C60" s="71" t="s">
        <v>88</v>
      </c>
      <c r="D60" s="72"/>
      <c r="E60" s="73"/>
      <c r="F60" s="73"/>
      <c r="G60" s="73"/>
      <c r="H60" s="5"/>
      <c r="I60" s="1"/>
    </row>
    <row r="61" spans="1:11" s="12" customFormat="1" ht="45">
      <c r="A61" s="52" t="s">
        <v>65</v>
      </c>
      <c r="B61" s="59" t="s">
        <v>190</v>
      </c>
      <c r="C61" s="56" t="s">
        <v>189</v>
      </c>
      <c r="D61" s="54" t="s">
        <v>17</v>
      </c>
      <c r="E61" s="55">
        <v>13</v>
      </c>
      <c r="F61" s="55"/>
      <c r="G61" s="55">
        <f t="shared" ref="G61:G72" si="1">ROUND(E61*F61,2)</f>
        <v>0</v>
      </c>
      <c r="H61" s="5"/>
      <c r="I61" s="1"/>
    </row>
    <row r="62" spans="1:11" s="12" customFormat="1" ht="135">
      <c r="A62" s="52" t="s">
        <v>66</v>
      </c>
      <c r="B62" s="59" t="s">
        <v>324</v>
      </c>
      <c r="C62" s="56" t="s">
        <v>337</v>
      </c>
      <c r="D62" s="54" t="s">
        <v>17</v>
      </c>
      <c r="E62" s="55">
        <v>100</v>
      </c>
      <c r="F62" s="55"/>
      <c r="G62" s="55">
        <f t="shared" si="1"/>
        <v>0</v>
      </c>
      <c r="H62" s="5"/>
      <c r="I62" s="1"/>
    </row>
    <row r="63" spans="1:11" s="12" customFormat="1" ht="105">
      <c r="A63" s="52" t="s">
        <v>67</v>
      </c>
      <c r="B63" s="59" t="s">
        <v>215</v>
      </c>
      <c r="C63" s="56" t="s">
        <v>214</v>
      </c>
      <c r="D63" s="54" t="s">
        <v>17</v>
      </c>
      <c r="E63" s="55">
        <v>240</v>
      </c>
      <c r="F63" s="55"/>
      <c r="G63" s="55">
        <f t="shared" si="1"/>
        <v>0</v>
      </c>
      <c r="H63" s="5"/>
      <c r="I63" s="1"/>
    </row>
    <row r="64" spans="1:11" s="12" customFormat="1" ht="75">
      <c r="A64" s="52" t="s">
        <v>68</v>
      </c>
      <c r="B64" s="59" t="s">
        <v>108</v>
      </c>
      <c r="C64" s="56" t="s">
        <v>326</v>
      </c>
      <c r="D64" s="54" t="s">
        <v>14</v>
      </c>
      <c r="E64" s="55">
        <v>281</v>
      </c>
      <c r="F64" s="55"/>
      <c r="G64" s="55">
        <f t="shared" si="1"/>
        <v>0</v>
      </c>
      <c r="H64" s="5"/>
      <c r="I64" s="1"/>
    </row>
    <row r="65" spans="1:9" s="12" customFormat="1" ht="90">
      <c r="A65" s="52" t="s">
        <v>69</v>
      </c>
      <c r="B65" s="59" t="s">
        <v>116</v>
      </c>
      <c r="C65" s="56" t="s">
        <v>1164</v>
      </c>
      <c r="D65" s="54" t="s">
        <v>17</v>
      </c>
      <c r="E65" s="55">
        <v>87</v>
      </c>
      <c r="F65" s="55"/>
      <c r="G65" s="55">
        <f>ROUND(E65*F65,2)</f>
        <v>0</v>
      </c>
      <c r="H65" s="5"/>
      <c r="I65" s="24"/>
    </row>
    <row r="66" spans="1:9" s="12" customFormat="1" ht="60">
      <c r="A66" s="52" t="s">
        <v>70</v>
      </c>
      <c r="B66" s="59" t="s">
        <v>304</v>
      </c>
      <c r="C66" s="56" t="s">
        <v>325</v>
      </c>
      <c r="D66" s="54" t="s">
        <v>17</v>
      </c>
      <c r="E66" s="55">
        <v>14</v>
      </c>
      <c r="F66" s="55"/>
      <c r="G66" s="55">
        <f>ROUND(E66*F66,2)</f>
        <v>0</v>
      </c>
      <c r="H66" s="5"/>
      <c r="I66" s="24"/>
    </row>
    <row r="67" spans="1:9" s="12" customFormat="1" ht="75">
      <c r="A67" s="52" t="s">
        <v>71</v>
      </c>
      <c r="B67" s="53" t="s">
        <v>115</v>
      </c>
      <c r="C67" s="56" t="s">
        <v>121</v>
      </c>
      <c r="D67" s="54" t="s">
        <v>17</v>
      </c>
      <c r="E67" s="55">
        <v>148</v>
      </c>
      <c r="F67" s="55"/>
      <c r="G67" s="55">
        <f t="shared" si="1"/>
        <v>0</v>
      </c>
      <c r="H67" s="5"/>
      <c r="I67" s="24"/>
    </row>
    <row r="68" spans="1:9" s="12" customFormat="1" ht="60">
      <c r="A68" s="52" t="s">
        <v>72</v>
      </c>
      <c r="B68" s="53" t="s">
        <v>63</v>
      </c>
      <c r="C68" s="56" t="s">
        <v>122</v>
      </c>
      <c r="D68" s="54" t="s">
        <v>14</v>
      </c>
      <c r="E68" s="55">
        <v>87</v>
      </c>
      <c r="F68" s="55"/>
      <c r="G68" s="55">
        <f t="shared" si="1"/>
        <v>0</v>
      </c>
      <c r="H68" s="5"/>
      <c r="I68" s="24"/>
    </row>
    <row r="69" spans="1:9" s="12" customFormat="1" ht="45">
      <c r="A69" s="52" t="s">
        <v>73</v>
      </c>
      <c r="B69" s="59" t="s">
        <v>19</v>
      </c>
      <c r="C69" s="56" t="s">
        <v>123</v>
      </c>
      <c r="D69" s="54" t="s">
        <v>14</v>
      </c>
      <c r="E69" s="55">
        <v>87</v>
      </c>
      <c r="F69" s="55"/>
      <c r="G69" s="55">
        <f t="shared" si="1"/>
        <v>0</v>
      </c>
      <c r="H69" s="1"/>
    </row>
    <row r="70" spans="1:9" s="12" customFormat="1" ht="105">
      <c r="A70" s="52" t="s">
        <v>74</v>
      </c>
      <c r="B70" s="59" t="s">
        <v>15</v>
      </c>
      <c r="C70" s="56" t="s">
        <v>786</v>
      </c>
      <c r="D70" s="54" t="s">
        <v>14</v>
      </c>
      <c r="E70" s="55">
        <v>25</v>
      </c>
      <c r="F70" s="55"/>
      <c r="G70" s="55">
        <f t="shared" si="1"/>
        <v>0</v>
      </c>
      <c r="H70" s="1"/>
    </row>
    <row r="71" spans="1:9" s="12" customFormat="1" ht="90">
      <c r="A71" s="52" t="s">
        <v>75</v>
      </c>
      <c r="B71" s="59" t="s">
        <v>784</v>
      </c>
      <c r="C71" s="85" t="s">
        <v>785</v>
      </c>
      <c r="D71" s="54" t="s">
        <v>13</v>
      </c>
      <c r="E71" s="55">
        <v>100</v>
      </c>
      <c r="F71" s="55"/>
      <c r="G71" s="55">
        <f t="shared" si="1"/>
        <v>0</v>
      </c>
      <c r="H71" s="1"/>
    </row>
    <row r="72" spans="1:9" s="12" customFormat="1" ht="120">
      <c r="A72" s="52" t="s">
        <v>76</v>
      </c>
      <c r="B72" s="59" t="s">
        <v>389</v>
      </c>
      <c r="C72" s="56" t="s">
        <v>813</v>
      </c>
      <c r="D72" s="54" t="s">
        <v>17</v>
      </c>
      <c r="E72" s="55">
        <v>17</v>
      </c>
      <c r="F72" s="55"/>
      <c r="G72" s="55">
        <f t="shared" si="1"/>
        <v>0</v>
      </c>
      <c r="H72" s="1"/>
    </row>
    <row r="73" spans="1:9" s="12" customFormat="1" ht="45">
      <c r="A73" s="52" t="s">
        <v>77</v>
      </c>
      <c r="B73" s="53" t="s">
        <v>39</v>
      </c>
      <c r="C73" s="56" t="s">
        <v>221</v>
      </c>
      <c r="D73" s="54"/>
      <c r="E73" s="55"/>
      <c r="F73" s="55"/>
      <c r="G73" s="55"/>
      <c r="H73" s="5"/>
      <c r="I73" s="24"/>
    </row>
    <row r="74" spans="1:9" s="12" customFormat="1" ht="105">
      <c r="A74" s="52"/>
      <c r="B74" s="53"/>
      <c r="C74" s="85" t="s">
        <v>831</v>
      </c>
      <c r="D74" s="54" t="s">
        <v>17</v>
      </c>
      <c r="E74" s="55">
        <v>37</v>
      </c>
      <c r="F74" s="55"/>
      <c r="G74" s="55">
        <f>ROUND(E74*F74,2)</f>
        <v>0</v>
      </c>
      <c r="H74" s="5"/>
      <c r="I74" s="24"/>
    </row>
    <row r="75" spans="1:9" s="12" customFormat="1" ht="45">
      <c r="A75" s="52"/>
      <c r="B75" s="53"/>
      <c r="C75" s="85" t="s">
        <v>422</v>
      </c>
      <c r="D75" s="54" t="s">
        <v>17</v>
      </c>
      <c r="E75" s="55">
        <v>17</v>
      </c>
      <c r="F75" s="55"/>
      <c r="G75" s="55">
        <f>ROUND(E75*F75,2)</f>
        <v>0</v>
      </c>
      <c r="H75" s="5"/>
      <c r="I75" s="24"/>
    </row>
    <row r="76" spans="1:9" s="12" customFormat="1" ht="75">
      <c r="A76" s="52"/>
      <c r="B76" s="53"/>
      <c r="C76" s="85" t="s">
        <v>222</v>
      </c>
      <c r="D76" s="54" t="s">
        <v>17</v>
      </c>
      <c r="E76" s="55">
        <v>9</v>
      </c>
      <c r="F76" s="55"/>
      <c r="G76" s="55">
        <f>ROUND(E76*F76,2)</f>
        <v>0</v>
      </c>
      <c r="H76" s="5"/>
      <c r="I76" s="24"/>
    </row>
    <row r="77" spans="1:9" s="12" customFormat="1" ht="30">
      <c r="A77" s="52"/>
      <c r="B77" s="53"/>
      <c r="C77" s="85" t="s">
        <v>1176</v>
      </c>
      <c r="D77" s="54" t="s">
        <v>17</v>
      </c>
      <c r="E77" s="55">
        <v>1</v>
      </c>
      <c r="F77" s="55"/>
      <c r="G77" s="55">
        <f>ROUND(E77*F77,2)</f>
        <v>0</v>
      </c>
      <c r="H77" s="5"/>
      <c r="I77" s="24"/>
    </row>
    <row r="78" spans="1:9" s="12" customFormat="1" ht="90">
      <c r="A78" s="52" t="s">
        <v>78</v>
      </c>
      <c r="B78" s="53" t="s">
        <v>15</v>
      </c>
      <c r="C78" s="56" t="s">
        <v>410</v>
      </c>
      <c r="D78" s="54"/>
      <c r="E78" s="55"/>
      <c r="F78" s="55"/>
      <c r="G78" s="55"/>
      <c r="H78" s="26"/>
    </row>
    <row r="79" spans="1:9" s="12" customFormat="1">
      <c r="A79" s="57"/>
      <c r="B79" s="53"/>
      <c r="C79" s="85" t="s">
        <v>113</v>
      </c>
      <c r="D79" s="54" t="s">
        <v>20</v>
      </c>
      <c r="E79" s="55">
        <v>684.6</v>
      </c>
      <c r="F79" s="55"/>
      <c r="G79" s="55">
        <f t="shared" ref="G79:G82" si="2">ROUND(E79*F79,2)</f>
        <v>0</v>
      </c>
      <c r="H79" s="26"/>
    </row>
    <row r="80" spans="1:9" s="12" customFormat="1" ht="75">
      <c r="A80" s="87" t="s">
        <v>216</v>
      </c>
      <c r="B80" s="59" t="s">
        <v>15</v>
      </c>
      <c r="C80" s="56" t="s">
        <v>413</v>
      </c>
      <c r="D80" s="54" t="s">
        <v>20</v>
      </c>
      <c r="E80" s="55">
        <v>39</v>
      </c>
      <c r="F80" s="55"/>
      <c r="G80" s="55">
        <f t="shared" si="2"/>
        <v>0</v>
      </c>
      <c r="H80" s="26"/>
    </row>
    <row r="81" spans="1:9" s="12" customFormat="1" ht="90">
      <c r="A81" s="87" t="s">
        <v>217</v>
      </c>
      <c r="B81" s="59" t="s">
        <v>15</v>
      </c>
      <c r="C81" s="56" t="s">
        <v>411</v>
      </c>
      <c r="D81" s="54" t="s">
        <v>20</v>
      </c>
      <c r="E81" s="55">
        <v>91</v>
      </c>
      <c r="F81" s="55"/>
      <c r="G81" s="55">
        <f t="shared" si="2"/>
        <v>0</v>
      </c>
      <c r="H81" s="26"/>
    </row>
    <row r="82" spans="1:9" s="12" customFormat="1" ht="75">
      <c r="A82" s="87" t="s">
        <v>79</v>
      </c>
      <c r="B82" s="59" t="s">
        <v>15</v>
      </c>
      <c r="C82" s="56" t="s">
        <v>412</v>
      </c>
      <c r="D82" s="54" t="s">
        <v>20</v>
      </c>
      <c r="E82" s="55">
        <v>1</v>
      </c>
      <c r="F82" s="55"/>
      <c r="G82" s="55">
        <f t="shared" si="2"/>
        <v>0</v>
      </c>
      <c r="H82" s="26"/>
    </row>
    <row r="83" spans="1:9" ht="15.75">
      <c r="A83" s="60"/>
      <c r="B83" s="61"/>
      <c r="C83" s="62" t="s">
        <v>4</v>
      </c>
      <c r="D83" s="63"/>
      <c r="E83" s="64"/>
      <c r="F83" s="64"/>
      <c r="G83" s="89">
        <f>SUM(G61:G82)</f>
        <v>0</v>
      </c>
    </row>
    <row r="84" spans="1:9" ht="15.75">
      <c r="A84" s="66"/>
      <c r="C84" s="67"/>
      <c r="D84" s="68"/>
      <c r="E84" s="69"/>
      <c r="F84" s="69"/>
      <c r="G84" s="75"/>
    </row>
    <row r="85" spans="1:9" s="12" customFormat="1" ht="15.75">
      <c r="A85" s="70"/>
      <c r="B85" s="50" t="s">
        <v>21</v>
      </c>
      <c r="C85" s="71" t="s">
        <v>22</v>
      </c>
      <c r="D85" s="72"/>
      <c r="E85" s="73"/>
      <c r="F85" s="73"/>
      <c r="G85" s="73"/>
      <c r="H85" s="5"/>
      <c r="I85" s="1"/>
    </row>
    <row r="86" spans="1:9" s="12" customFormat="1" ht="45">
      <c r="A86" s="52" t="s">
        <v>65</v>
      </c>
      <c r="B86" s="59" t="s">
        <v>220</v>
      </c>
      <c r="C86" s="56" t="s">
        <v>219</v>
      </c>
      <c r="D86" s="54" t="s">
        <v>14</v>
      </c>
      <c r="E86" s="55">
        <v>77</v>
      </c>
      <c r="F86" s="55"/>
      <c r="G86" s="55">
        <f>ROUND(E86*F86,2)</f>
        <v>0</v>
      </c>
      <c r="H86" s="5"/>
      <c r="I86" s="1"/>
    </row>
    <row r="87" spans="1:9" s="3" customFormat="1" ht="75">
      <c r="A87" s="52" t="s">
        <v>66</v>
      </c>
      <c r="B87" s="59" t="s">
        <v>203</v>
      </c>
      <c r="C87" s="56" t="s">
        <v>291</v>
      </c>
      <c r="D87" s="54" t="s">
        <v>14</v>
      </c>
      <c r="E87" s="55">
        <v>26.9</v>
      </c>
      <c r="F87" s="55"/>
      <c r="G87" s="55">
        <f t="shared" ref="G87:G97" si="3">ROUND(E87*F87,2)</f>
        <v>0</v>
      </c>
      <c r="H87" s="1"/>
    </row>
    <row r="88" spans="1:9" s="3" customFormat="1" ht="75">
      <c r="A88" s="52" t="s">
        <v>67</v>
      </c>
      <c r="B88" s="59" t="s">
        <v>208</v>
      </c>
      <c r="C88" s="56" t="s">
        <v>209</v>
      </c>
      <c r="D88" s="54" t="s">
        <v>14</v>
      </c>
      <c r="E88" s="55">
        <v>215.1</v>
      </c>
      <c r="F88" s="55"/>
      <c r="G88" s="55">
        <f t="shared" si="3"/>
        <v>0</v>
      </c>
      <c r="H88" s="1"/>
    </row>
    <row r="89" spans="1:9" s="3" customFormat="1" ht="75">
      <c r="A89" s="52" t="s">
        <v>68</v>
      </c>
      <c r="B89" s="59" t="s">
        <v>204</v>
      </c>
      <c r="C89" s="56" t="s">
        <v>313</v>
      </c>
      <c r="D89" s="54"/>
      <c r="E89" s="55"/>
      <c r="F89" s="55"/>
      <c r="G89" s="55"/>
      <c r="H89" s="1"/>
    </row>
    <row r="90" spans="1:9" s="3" customFormat="1" ht="30">
      <c r="A90" s="52"/>
      <c r="B90" s="59"/>
      <c r="C90" s="56" t="s">
        <v>311</v>
      </c>
      <c r="D90" s="54" t="s">
        <v>14</v>
      </c>
      <c r="E90" s="55">
        <v>242</v>
      </c>
      <c r="F90" s="55"/>
      <c r="G90" s="55">
        <f>ROUND(E90*F90,2)</f>
        <v>0</v>
      </c>
      <c r="H90" s="1"/>
    </row>
    <row r="91" spans="1:9" s="3" customFormat="1" ht="60">
      <c r="A91" s="52"/>
      <c r="B91" s="59"/>
      <c r="C91" s="56" t="s">
        <v>353</v>
      </c>
      <c r="D91" s="54" t="s">
        <v>14</v>
      </c>
      <c r="E91" s="55">
        <v>23</v>
      </c>
      <c r="F91" s="55"/>
      <c r="G91" s="55">
        <f>ROUND(E91*F91,2)</f>
        <v>0</v>
      </c>
      <c r="H91" s="1"/>
    </row>
    <row r="92" spans="1:9" s="3" customFormat="1" ht="120">
      <c r="A92" s="52" t="s">
        <v>69</v>
      </c>
      <c r="B92" s="59" t="s">
        <v>37</v>
      </c>
      <c r="C92" s="56" t="s">
        <v>126</v>
      </c>
      <c r="D92" s="54" t="s">
        <v>14</v>
      </c>
      <c r="E92" s="55">
        <v>42</v>
      </c>
      <c r="F92" s="55"/>
      <c r="G92" s="55">
        <f t="shared" si="3"/>
        <v>0</v>
      </c>
      <c r="H92" s="1"/>
    </row>
    <row r="93" spans="1:9" ht="75">
      <c r="A93" s="52" t="s">
        <v>70</v>
      </c>
      <c r="B93" s="53" t="s">
        <v>38</v>
      </c>
      <c r="C93" s="56" t="s">
        <v>127</v>
      </c>
      <c r="D93" s="54" t="s">
        <v>14</v>
      </c>
      <c r="E93" s="55">
        <v>242</v>
      </c>
      <c r="F93" s="55"/>
      <c r="G93" s="55">
        <f t="shared" si="3"/>
        <v>0</v>
      </c>
      <c r="H93" s="1"/>
    </row>
    <row r="94" spans="1:9" ht="75">
      <c r="A94" s="52" t="s">
        <v>71</v>
      </c>
      <c r="B94" s="53" t="s">
        <v>328</v>
      </c>
      <c r="C94" s="56" t="s">
        <v>332</v>
      </c>
      <c r="D94" s="54" t="s">
        <v>16</v>
      </c>
      <c r="E94" s="55">
        <v>8.1999999999999993</v>
      </c>
      <c r="F94" s="55"/>
      <c r="G94" s="55">
        <f t="shared" si="3"/>
        <v>0</v>
      </c>
      <c r="H94" s="1"/>
    </row>
    <row r="95" spans="1:9" ht="90">
      <c r="A95" s="52" t="s">
        <v>72</v>
      </c>
      <c r="B95" s="53" t="s">
        <v>329</v>
      </c>
      <c r="C95" s="56" t="s">
        <v>331</v>
      </c>
      <c r="D95" s="54" t="s">
        <v>16</v>
      </c>
      <c r="E95" s="55">
        <v>7.3</v>
      </c>
      <c r="F95" s="55"/>
      <c r="G95" s="55">
        <f t="shared" si="3"/>
        <v>0</v>
      </c>
      <c r="H95" s="1"/>
    </row>
    <row r="96" spans="1:9" ht="105">
      <c r="A96" s="52" t="s">
        <v>73</v>
      </c>
      <c r="B96" s="53" t="s">
        <v>276</v>
      </c>
      <c r="C96" s="56" t="s">
        <v>330</v>
      </c>
      <c r="D96" s="54" t="s">
        <v>16</v>
      </c>
      <c r="E96" s="55">
        <v>12</v>
      </c>
      <c r="F96" s="55"/>
      <c r="G96" s="55">
        <f t="shared" si="3"/>
        <v>0</v>
      </c>
      <c r="H96" s="1"/>
    </row>
    <row r="97" spans="1:13" s="3" customFormat="1" ht="75">
      <c r="A97" s="52" t="s">
        <v>74</v>
      </c>
      <c r="B97" s="53" t="s">
        <v>58</v>
      </c>
      <c r="C97" s="56" t="s">
        <v>333</v>
      </c>
      <c r="D97" s="54" t="s">
        <v>16</v>
      </c>
      <c r="E97" s="55">
        <v>18</v>
      </c>
      <c r="F97" s="55"/>
      <c r="G97" s="55">
        <f t="shared" si="3"/>
        <v>0</v>
      </c>
      <c r="H97" s="2"/>
      <c r="I97" s="1"/>
    </row>
    <row r="98" spans="1:13" ht="90">
      <c r="A98" s="52" t="s">
        <v>75</v>
      </c>
      <c r="B98" s="76" t="s">
        <v>59</v>
      </c>
      <c r="C98" s="56" t="s">
        <v>128</v>
      </c>
      <c r="D98" s="54" t="s">
        <v>16</v>
      </c>
      <c r="E98" s="55">
        <v>45.5</v>
      </c>
      <c r="F98" s="77"/>
      <c r="G98" s="55">
        <f>ROUND(E98*F98,2)</f>
        <v>0</v>
      </c>
      <c r="H98" s="1"/>
    </row>
    <row r="99" spans="1:13" ht="90">
      <c r="A99" s="52" t="s">
        <v>76</v>
      </c>
      <c r="B99" s="76" t="s">
        <v>60</v>
      </c>
      <c r="C99" s="56" t="s">
        <v>129</v>
      </c>
      <c r="D99" s="54" t="s">
        <v>16</v>
      </c>
      <c r="E99" s="55">
        <v>33.5</v>
      </c>
      <c r="F99" s="77"/>
      <c r="G99" s="55">
        <f>ROUND(E99*F99,2)</f>
        <v>0</v>
      </c>
      <c r="H99" s="1"/>
    </row>
    <row r="100" spans="1:13" s="14" customFormat="1" ht="15.75">
      <c r="A100" s="60"/>
      <c r="B100" s="78"/>
      <c r="C100" s="62" t="s">
        <v>4</v>
      </c>
      <c r="D100" s="63"/>
      <c r="E100" s="64"/>
      <c r="F100" s="64"/>
      <c r="G100" s="89">
        <f>SUM(G86:G99)</f>
        <v>0</v>
      </c>
      <c r="H100" s="5"/>
      <c r="I100" s="1"/>
    </row>
    <row r="101" spans="1:13" s="14" customFormat="1" ht="15.75">
      <c r="A101" s="66"/>
      <c r="B101" s="79"/>
      <c r="C101" s="67"/>
      <c r="D101" s="68"/>
      <c r="E101" s="69"/>
      <c r="F101" s="69"/>
      <c r="G101" s="75"/>
      <c r="H101" s="5"/>
      <c r="I101" s="1"/>
    </row>
    <row r="102" spans="1:13" s="14" customFormat="1" ht="15.75">
      <c r="A102" s="66"/>
      <c r="B102" s="80" t="s">
        <v>348</v>
      </c>
      <c r="C102" s="71" t="s">
        <v>349</v>
      </c>
      <c r="D102" s="81"/>
      <c r="E102" s="69"/>
      <c r="F102" s="69"/>
      <c r="G102" s="69"/>
      <c r="H102" s="5"/>
      <c r="I102" s="1"/>
    </row>
    <row r="103" spans="1:13" s="14" customFormat="1" ht="150">
      <c r="A103" s="52" t="s">
        <v>65</v>
      </c>
      <c r="B103" s="58" t="s">
        <v>354</v>
      </c>
      <c r="C103" s="56" t="s">
        <v>355</v>
      </c>
      <c r="D103" s="54" t="s">
        <v>16</v>
      </c>
      <c r="E103" s="55">
        <v>19</v>
      </c>
      <c r="F103" s="84"/>
      <c r="G103" s="55">
        <f t="shared" ref="G103:G105" si="4">ROUND(E103*F103,2)</f>
        <v>0</v>
      </c>
      <c r="H103" s="5"/>
      <c r="I103" s="1"/>
    </row>
    <row r="104" spans="1:13" s="14" customFormat="1" ht="180">
      <c r="A104" s="52" t="s">
        <v>66</v>
      </c>
      <c r="B104" s="58" t="s">
        <v>356</v>
      </c>
      <c r="C104" s="56" t="s">
        <v>357</v>
      </c>
      <c r="D104" s="54" t="s">
        <v>13</v>
      </c>
      <c r="E104" s="55">
        <v>3</v>
      </c>
      <c r="F104" s="84"/>
      <c r="G104" s="55">
        <f t="shared" si="4"/>
        <v>0</v>
      </c>
      <c r="H104" s="5"/>
      <c r="I104" s="1"/>
    </row>
    <row r="105" spans="1:13" s="14" customFormat="1" ht="45">
      <c r="A105" s="52" t="s">
        <v>67</v>
      </c>
      <c r="B105" s="58" t="s">
        <v>15</v>
      </c>
      <c r="C105" s="56" t="s">
        <v>358</v>
      </c>
      <c r="D105" s="54" t="s">
        <v>13</v>
      </c>
      <c r="E105" s="55">
        <v>3</v>
      </c>
      <c r="F105" s="84"/>
      <c r="G105" s="55">
        <f t="shared" si="4"/>
        <v>0</v>
      </c>
      <c r="H105" s="5"/>
      <c r="I105" s="1"/>
    </row>
    <row r="106" spans="1:13" s="14" customFormat="1" ht="15.75">
      <c r="A106" s="60"/>
      <c r="B106" s="78"/>
      <c r="C106" s="62" t="s">
        <v>4</v>
      </c>
      <c r="D106" s="63"/>
      <c r="E106" s="64"/>
      <c r="F106" s="64"/>
      <c r="G106" s="89">
        <f>SUM(G103:G105)</f>
        <v>0</v>
      </c>
      <c r="H106" s="5"/>
      <c r="I106" s="1"/>
    </row>
    <row r="107" spans="1:13" s="14" customFormat="1" ht="15.75">
      <c r="A107" s="66"/>
      <c r="B107" s="79"/>
      <c r="C107" s="67"/>
      <c r="D107" s="68"/>
      <c r="E107" s="69"/>
      <c r="F107" s="69"/>
      <c r="G107" s="75"/>
      <c r="H107" s="5"/>
      <c r="I107" s="1"/>
    </row>
    <row r="108" spans="1:13" s="14" customFormat="1" ht="15.75">
      <c r="A108" s="66"/>
      <c r="B108" s="50" t="s">
        <v>23</v>
      </c>
      <c r="C108" s="71" t="s">
        <v>24</v>
      </c>
      <c r="D108" s="81"/>
      <c r="E108" s="69"/>
      <c r="F108" s="69"/>
      <c r="G108" s="69"/>
      <c r="H108" s="27"/>
      <c r="I108" s="1"/>
    </row>
    <row r="109" spans="1:13" s="14" customFormat="1" ht="75">
      <c r="A109" s="52" t="s">
        <v>65</v>
      </c>
      <c r="B109" s="58" t="s">
        <v>224</v>
      </c>
      <c r="C109" s="56" t="s">
        <v>223</v>
      </c>
      <c r="D109" s="54" t="s">
        <v>14</v>
      </c>
      <c r="E109" s="55">
        <v>36</v>
      </c>
      <c r="F109" s="84"/>
      <c r="G109" s="55">
        <f t="shared" ref="G109:G137" si="5">ROUND(E109*F109,2)</f>
        <v>0</v>
      </c>
      <c r="H109" s="5"/>
      <c r="I109" s="1"/>
      <c r="K109" s="69"/>
    </row>
    <row r="110" spans="1:13" s="28" customFormat="1" ht="75">
      <c r="A110" s="52" t="s">
        <v>66</v>
      </c>
      <c r="B110" s="58" t="s">
        <v>40</v>
      </c>
      <c r="C110" s="56" t="s">
        <v>197</v>
      </c>
      <c r="D110" s="54" t="s">
        <v>14</v>
      </c>
      <c r="E110" s="55">
        <v>10</v>
      </c>
      <c r="F110" s="84"/>
      <c r="G110" s="55">
        <f t="shared" si="5"/>
        <v>0</v>
      </c>
      <c r="K110" s="162"/>
      <c r="M110" s="163"/>
    </row>
    <row r="111" spans="1:13" s="28" customFormat="1" ht="105">
      <c r="A111" s="52" t="s">
        <v>67</v>
      </c>
      <c r="B111" s="58" t="s">
        <v>41</v>
      </c>
      <c r="C111" s="56" t="s">
        <v>225</v>
      </c>
      <c r="D111" s="54" t="s">
        <v>14</v>
      </c>
      <c r="E111" s="55">
        <v>79</v>
      </c>
      <c r="F111" s="84"/>
      <c r="G111" s="55">
        <f t="shared" si="5"/>
        <v>0</v>
      </c>
    </row>
    <row r="112" spans="1:13" s="29" customFormat="1" ht="90">
      <c r="A112" s="52" t="s">
        <v>68</v>
      </c>
      <c r="B112" s="58" t="s">
        <v>41</v>
      </c>
      <c r="C112" s="56" t="s">
        <v>134</v>
      </c>
      <c r="D112" s="54" t="s">
        <v>14</v>
      </c>
      <c r="E112" s="55">
        <v>42</v>
      </c>
      <c r="F112" s="84"/>
      <c r="G112" s="55">
        <f t="shared" si="5"/>
        <v>0</v>
      </c>
    </row>
    <row r="113" spans="1:10" s="29" customFormat="1" ht="105">
      <c r="A113" s="52" t="s">
        <v>69</v>
      </c>
      <c r="B113" s="58" t="s">
        <v>227</v>
      </c>
      <c r="C113" s="56" t="s">
        <v>347</v>
      </c>
      <c r="D113" s="54" t="s">
        <v>14</v>
      </c>
      <c r="E113" s="55">
        <v>34</v>
      </c>
      <c r="F113" s="84"/>
      <c r="G113" s="55">
        <f t="shared" si="5"/>
        <v>0</v>
      </c>
    </row>
    <row r="114" spans="1:10" s="29" customFormat="1" ht="105">
      <c r="A114" s="52" t="s">
        <v>70</v>
      </c>
      <c r="B114" s="58" t="s">
        <v>54</v>
      </c>
      <c r="C114" s="56" t="s">
        <v>250</v>
      </c>
      <c r="D114" s="54" t="s">
        <v>14</v>
      </c>
      <c r="E114" s="55">
        <v>9</v>
      </c>
      <c r="F114" s="84"/>
      <c r="G114" s="55">
        <f t="shared" si="5"/>
        <v>0</v>
      </c>
      <c r="I114" s="161"/>
    </row>
    <row r="115" spans="1:10" s="30" customFormat="1" ht="120">
      <c r="A115" s="52" t="s">
        <v>71</v>
      </c>
      <c r="B115" s="76" t="s">
        <v>42</v>
      </c>
      <c r="C115" s="56" t="s">
        <v>200</v>
      </c>
      <c r="D115" s="54" t="s">
        <v>14</v>
      </c>
      <c r="E115" s="55">
        <v>23</v>
      </c>
      <c r="F115" s="55"/>
      <c r="G115" s="55">
        <f t="shared" si="5"/>
        <v>0</v>
      </c>
    </row>
    <row r="116" spans="1:10" s="29" customFormat="1" ht="120">
      <c r="A116" s="52" t="s">
        <v>72</v>
      </c>
      <c r="B116" s="58" t="s">
        <v>43</v>
      </c>
      <c r="C116" s="56" t="s">
        <v>136</v>
      </c>
      <c r="D116" s="54" t="s">
        <v>45</v>
      </c>
      <c r="E116" s="55">
        <v>3377</v>
      </c>
      <c r="F116" s="84"/>
      <c r="G116" s="55">
        <f t="shared" si="5"/>
        <v>0</v>
      </c>
    </row>
    <row r="117" spans="1:10" ht="90">
      <c r="A117" s="52" t="s">
        <v>73</v>
      </c>
      <c r="B117" s="59" t="s">
        <v>44</v>
      </c>
      <c r="C117" s="56" t="s">
        <v>137</v>
      </c>
      <c r="D117" s="54" t="s">
        <v>45</v>
      </c>
      <c r="E117" s="55">
        <v>4202</v>
      </c>
      <c r="F117" s="55"/>
      <c r="G117" s="55">
        <f t="shared" si="5"/>
        <v>0</v>
      </c>
      <c r="H117" s="1"/>
      <c r="J117" s="24"/>
    </row>
    <row r="118" spans="1:10" ht="60">
      <c r="A118" s="52" t="s">
        <v>74</v>
      </c>
      <c r="B118" s="59" t="s">
        <v>352</v>
      </c>
      <c r="C118" s="56" t="s">
        <v>351</v>
      </c>
      <c r="D118" s="54" t="s">
        <v>45</v>
      </c>
      <c r="E118" s="55">
        <v>146</v>
      </c>
      <c r="F118" s="55"/>
      <c r="G118" s="55">
        <f t="shared" si="5"/>
        <v>0</v>
      </c>
      <c r="H118" s="1"/>
      <c r="J118" s="24"/>
    </row>
    <row r="119" spans="1:10" ht="75">
      <c r="A119" s="52" t="s">
        <v>75</v>
      </c>
      <c r="B119" s="59" t="s">
        <v>46</v>
      </c>
      <c r="C119" s="56" t="s">
        <v>342</v>
      </c>
      <c r="D119" s="54" t="s">
        <v>17</v>
      </c>
      <c r="E119" s="55">
        <v>4</v>
      </c>
      <c r="F119" s="55"/>
      <c r="G119" s="55">
        <f t="shared" si="5"/>
        <v>0</v>
      </c>
      <c r="H119" s="1"/>
    </row>
    <row r="120" spans="1:10" ht="45">
      <c r="A120" s="52" t="s">
        <v>76</v>
      </c>
      <c r="B120" s="59" t="s">
        <v>374</v>
      </c>
      <c r="C120" s="56" t="s">
        <v>373</v>
      </c>
      <c r="D120" s="54"/>
      <c r="E120" s="55"/>
      <c r="F120" s="55"/>
      <c r="G120" s="55"/>
      <c r="H120" s="1"/>
    </row>
    <row r="121" spans="1:10" s="30" customFormat="1" ht="45">
      <c r="A121" s="86"/>
      <c r="B121" s="76"/>
      <c r="C121" s="85" t="s">
        <v>372</v>
      </c>
      <c r="D121" s="54" t="s">
        <v>17</v>
      </c>
      <c r="E121" s="55">
        <v>7</v>
      </c>
      <c r="F121" s="55"/>
      <c r="G121" s="55">
        <f>ROUND(E121*F121,2)</f>
        <v>0</v>
      </c>
    </row>
    <row r="122" spans="1:10" ht="60">
      <c r="A122" s="52" t="s">
        <v>77</v>
      </c>
      <c r="B122" s="59" t="s">
        <v>47</v>
      </c>
      <c r="C122" s="56" t="s">
        <v>139</v>
      </c>
      <c r="D122" s="54"/>
      <c r="E122" s="55"/>
      <c r="F122" s="55"/>
      <c r="G122" s="55"/>
      <c r="H122" s="1"/>
    </row>
    <row r="123" spans="1:10" s="30" customFormat="1" ht="60">
      <c r="A123" s="86"/>
      <c r="B123" s="76"/>
      <c r="C123" s="85" t="s">
        <v>201</v>
      </c>
      <c r="D123" s="54" t="s">
        <v>17</v>
      </c>
      <c r="E123" s="55">
        <v>6</v>
      </c>
      <c r="F123" s="55"/>
      <c r="G123" s="55">
        <f>ROUND(E123*F123,2)</f>
        <v>0</v>
      </c>
    </row>
    <row r="124" spans="1:10" s="30" customFormat="1" ht="60">
      <c r="A124" s="86"/>
      <c r="B124" s="76"/>
      <c r="C124" s="85" t="s">
        <v>340</v>
      </c>
      <c r="D124" s="54" t="s">
        <v>17</v>
      </c>
      <c r="E124" s="55">
        <v>11</v>
      </c>
      <c r="F124" s="55"/>
      <c r="G124" s="55">
        <f t="shared" ref="G124:G125" si="6">ROUND(E124*F124,2)</f>
        <v>0</v>
      </c>
    </row>
    <row r="125" spans="1:10" s="30" customFormat="1" ht="60">
      <c r="A125" s="86"/>
      <c r="B125" s="76"/>
      <c r="C125" s="85" t="s">
        <v>321</v>
      </c>
      <c r="D125" s="54" t="s">
        <v>17</v>
      </c>
      <c r="E125" s="55">
        <v>2</v>
      </c>
      <c r="F125" s="55"/>
      <c r="G125" s="55">
        <f t="shared" si="6"/>
        <v>0</v>
      </c>
    </row>
    <row r="126" spans="1:10" ht="45">
      <c r="A126" s="57" t="s">
        <v>78</v>
      </c>
      <c r="B126" s="59" t="s">
        <v>48</v>
      </c>
      <c r="C126" s="56" t="s">
        <v>49</v>
      </c>
      <c r="D126" s="54"/>
      <c r="E126" s="55"/>
      <c r="F126" s="55"/>
      <c r="G126" s="55"/>
      <c r="H126" s="1"/>
    </row>
    <row r="127" spans="1:10" s="30" customFormat="1" ht="45">
      <c r="A127" s="86"/>
      <c r="B127" s="76"/>
      <c r="C127" s="85" t="s">
        <v>343</v>
      </c>
      <c r="D127" s="54" t="s">
        <v>17</v>
      </c>
      <c r="E127" s="55">
        <v>13</v>
      </c>
      <c r="F127" s="55"/>
      <c r="G127" s="55">
        <f>ROUND(E127*F127,2)</f>
        <v>0</v>
      </c>
    </row>
    <row r="128" spans="1:10" s="30" customFormat="1" ht="45">
      <c r="A128" s="86"/>
      <c r="B128" s="76"/>
      <c r="C128" s="85" t="s">
        <v>341</v>
      </c>
      <c r="D128" s="54" t="s">
        <v>17</v>
      </c>
      <c r="E128" s="55">
        <v>13</v>
      </c>
      <c r="F128" s="55"/>
      <c r="G128" s="55">
        <f t="shared" ref="G128" si="7">ROUND(E128*F128,2)</f>
        <v>0</v>
      </c>
    </row>
    <row r="129" spans="1:10" s="30" customFormat="1" ht="30">
      <c r="A129" s="86"/>
      <c r="B129" s="76"/>
      <c r="C129" s="85" t="s">
        <v>339</v>
      </c>
      <c r="D129" s="54" t="s">
        <v>17</v>
      </c>
      <c r="E129" s="55">
        <v>14</v>
      </c>
      <c r="F129" s="55"/>
      <c r="G129" s="55">
        <f>ROUND(E129*F129,2)</f>
        <v>0</v>
      </c>
    </row>
    <row r="130" spans="1:10" s="14" customFormat="1" ht="60">
      <c r="A130" s="57" t="s">
        <v>216</v>
      </c>
      <c r="B130" s="59" t="s">
        <v>62</v>
      </c>
      <c r="C130" s="56" t="s">
        <v>140</v>
      </c>
      <c r="D130" s="54" t="s">
        <v>14</v>
      </c>
      <c r="E130" s="55">
        <v>16</v>
      </c>
      <c r="F130" s="55"/>
      <c r="G130" s="55">
        <f t="shared" si="5"/>
        <v>0</v>
      </c>
    </row>
    <row r="131" spans="1:10" s="14" customFormat="1" ht="300">
      <c r="A131" s="57" t="s">
        <v>217</v>
      </c>
      <c r="B131" s="59" t="s">
        <v>280</v>
      </c>
      <c r="C131" s="85" t="s">
        <v>526</v>
      </c>
      <c r="D131" s="54" t="s">
        <v>16</v>
      </c>
      <c r="E131" s="55">
        <v>21</v>
      </c>
      <c r="F131" s="55"/>
      <c r="G131" s="55">
        <f t="shared" si="5"/>
        <v>0</v>
      </c>
    </row>
    <row r="132" spans="1:10" s="14" customFormat="1" ht="60">
      <c r="A132" s="57" t="s">
        <v>79</v>
      </c>
      <c r="B132" s="59" t="s">
        <v>57</v>
      </c>
      <c r="C132" s="85" t="s">
        <v>130</v>
      </c>
      <c r="D132" s="54" t="s">
        <v>13</v>
      </c>
      <c r="E132" s="55">
        <v>6</v>
      </c>
      <c r="F132" s="55"/>
      <c r="G132" s="55">
        <f t="shared" si="5"/>
        <v>0</v>
      </c>
    </row>
    <row r="133" spans="1:10" s="14" customFormat="1" ht="75">
      <c r="A133" s="57" t="s">
        <v>80</v>
      </c>
      <c r="B133" s="59" t="s">
        <v>56</v>
      </c>
      <c r="C133" s="85" t="s">
        <v>131</v>
      </c>
      <c r="D133" s="54" t="s">
        <v>13</v>
      </c>
      <c r="E133" s="55">
        <v>1</v>
      </c>
      <c r="F133" s="55"/>
      <c r="G133" s="55">
        <f t="shared" si="5"/>
        <v>0</v>
      </c>
    </row>
    <row r="134" spans="1:10" ht="105">
      <c r="A134" s="57" t="s">
        <v>367</v>
      </c>
      <c r="B134" s="59" t="s">
        <v>52</v>
      </c>
      <c r="C134" s="85" t="s">
        <v>132</v>
      </c>
      <c r="D134" s="54" t="s">
        <v>14</v>
      </c>
      <c r="E134" s="55">
        <v>36</v>
      </c>
      <c r="F134" s="55"/>
      <c r="G134" s="55">
        <f t="shared" si="5"/>
        <v>0</v>
      </c>
      <c r="H134" s="1"/>
    </row>
    <row r="135" spans="1:10" ht="165">
      <c r="A135" s="57" t="s">
        <v>81</v>
      </c>
      <c r="B135" s="59" t="s">
        <v>53</v>
      </c>
      <c r="C135" s="56" t="s">
        <v>242</v>
      </c>
      <c r="D135" s="54" t="s">
        <v>14</v>
      </c>
      <c r="E135" s="55">
        <v>41.9</v>
      </c>
      <c r="F135" s="55"/>
      <c r="G135" s="55">
        <f t="shared" si="5"/>
        <v>0</v>
      </c>
      <c r="H135" s="1"/>
    </row>
    <row r="136" spans="1:10" ht="120">
      <c r="A136" s="57" t="s">
        <v>82</v>
      </c>
      <c r="B136" s="59" t="s">
        <v>55</v>
      </c>
      <c r="C136" s="56" t="s">
        <v>133</v>
      </c>
      <c r="D136" s="54" t="s">
        <v>16</v>
      </c>
      <c r="E136" s="55">
        <v>39</v>
      </c>
      <c r="F136" s="55"/>
      <c r="G136" s="55">
        <f t="shared" si="5"/>
        <v>0</v>
      </c>
      <c r="H136" s="1"/>
    </row>
    <row r="137" spans="1:10" ht="45">
      <c r="A137" s="57" t="s">
        <v>83</v>
      </c>
      <c r="B137" s="59" t="s">
        <v>207</v>
      </c>
      <c r="C137" s="56" t="s">
        <v>206</v>
      </c>
      <c r="D137" s="54" t="s">
        <v>16</v>
      </c>
      <c r="E137" s="55">
        <v>36</v>
      </c>
      <c r="F137" s="55"/>
      <c r="G137" s="55">
        <f t="shared" si="5"/>
        <v>0</v>
      </c>
      <c r="H137" s="1"/>
    </row>
    <row r="138" spans="1:10" ht="90">
      <c r="A138" s="57" t="s">
        <v>371</v>
      </c>
      <c r="B138" s="59" t="s">
        <v>368</v>
      </c>
      <c r="C138" s="56" t="s">
        <v>369</v>
      </c>
      <c r="D138" s="54" t="s">
        <v>16</v>
      </c>
      <c r="E138" s="55">
        <v>41</v>
      </c>
      <c r="F138" s="55"/>
      <c r="G138" s="55">
        <f t="shared" ref="G138:G139" si="8">E138*F138</f>
        <v>0</v>
      </c>
      <c r="H138" s="1"/>
    </row>
    <row r="139" spans="1:10" ht="75">
      <c r="A139" s="57" t="s">
        <v>84</v>
      </c>
      <c r="B139" s="59" t="s">
        <v>15</v>
      </c>
      <c r="C139" s="56" t="s">
        <v>370</v>
      </c>
      <c r="D139" s="54" t="s">
        <v>13</v>
      </c>
      <c r="E139" s="55">
        <v>4</v>
      </c>
      <c r="F139" s="55"/>
      <c r="G139" s="55">
        <f t="shared" si="8"/>
        <v>0</v>
      </c>
      <c r="H139" s="1"/>
    </row>
    <row r="140" spans="1:10" s="14" customFormat="1" ht="15.75">
      <c r="A140" s="60"/>
      <c r="B140" s="61"/>
      <c r="C140" s="62" t="s">
        <v>4</v>
      </c>
      <c r="D140" s="63"/>
      <c r="E140" s="64"/>
      <c r="F140" s="64"/>
      <c r="G140" s="89">
        <f>SUM(G109:G139)</f>
        <v>0</v>
      </c>
      <c r="H140" s="5"/>
      <c r="I140" s="1"/>
    </row>
    <row r="141" spans="1:10" s="14" customFormat="1" ht="15.75">
      <c r="A141" s="66"/>
      <c r="B141" s="33"/>
      <c r="C141" s="67"/>
      <c r="D141" s="68"/>
      <c r="E141" s="69"/>
      <c r="F141" s="69"/>
      <c r="G141" s="75"/>
      <c r="H141" s="5"/>
      <c r="I141" s="1"/>
    </row>
    <row r="142" spans="1:10" ht="15" customHeight="1">
      <c r="A142" s="66"/>
      <c r="B142" s="80" t="s">
        <v>25</v>
      </c>
      <c r="C142" s="71" t="s">
        <v>26</v>
      </c>
      <c r="E142" s="69"/>
      <c r="F142" s="69"/>
      <c r="G142" s="69"/>
    </row>
    <row r="143" spans="1:10" ht="150">
      <c r="A143" s="57" t="s">
        <v>65</v>
      </c>
      <c r="B143" s="59" t="s">
        <v>27</v>
      </c>
      <c r="C143" s="56" t="s">
        <v>1208</v>
      </c>
      <c r="D143" s="54" t="s">
        <v>28</v>
      </c>
      <c r="E143" s="55">
        <v>60</v>
      </c>
      <c r="F143" s="55"/>
      <c r="G143" s="55">
        <f t="shared" ref="G143:G146" si="9">ROUND(E143*F143,2)</f>
        <v>0</v>
      </c>
      <c r="H143" s="1"/>
    </row>
    <row r="144" spans="1:10" ht="150">
      <c r="A144" s="57" t="s">
        <v>66</v>
      </c>
      <c r="B144" s="58" t="s">
        <v>29</v>
      </c>
      <c r="C144" s="56" t="s">
        <v>1209</v>
      </c>
      <c r="D144" s="54" t="s">
        <v>28</v>
      </c>
      <c r="E144" s="55">
        <v>20</v>
      </c>
      <c r="F144" s="55"/>
      <c r="G144" s="55">
        <f t="shared" si="9"/>
        <v>0</v>
      </c>
      <c r="H144" s="1"/>
      <c r="J144" s="24"/>
    </row>
    <row r="145" spans="1:11" ht="45">
      <c r="A145" s="57" t="s">
        <v>67</v>
      </c>
      <c r="B145" s="59" t="s">
        <v>30</v>
      </c>
      <c r="C145" s="56" t="s">
        <v>141</v>
      </c>
      <c r="D145" s="54" t="s">
        <v>13</v>
      </c>
      <c r="E145" s="55">
        <v>1</v>
      </c>
      <c r="F145" s="55"/>
      <c r="G145" s="55">
        <f t="shared" si="9"/>
        <v>0</v>
      </c>
    </row>
    <row r="146" spans="1:11" ht="30">
      <c r="A146" s="57" t="s">
        <v>68</v>
      </c>
      <c r="B146" s="59" t="s">
        <v>31</v>
      </c>
      <c r="C146" s="56" t="s">
        <v>142</v>
      </c>
      <c r="D146" s="54" t="s">
        <v>13</v>
      </c>
      <c r="E146" s="55">
        <v>1</v>
      </c>
      <c r="F146" s="55"/>
      <c r="G146" s="55">
        <f t="shared" si="9"/>
        <v>0</v>
      </c>
    </row>
    <row r="147" spans="1:11" ht="15.75">
      <c r="A147" s="87"/>
      <c r="B147" s="78"/>
      <c r="C147" s="88" t="s">
        <v>32</v>
      </c>
      <c r="D147" s="63"/>
      <c r="E147" s="64"/>
      <c r="F147" s="64"/>
      <c r="G147" s="89">
        <f>SUM(G143:G146)</f>
        <v>0</v>
      </c>
      <c r="I147" s="5"/>
    </row>
    <row r="148" spans="1:11">
      <c r="A148" s="90"/>
      <c r="B148" s="79"/>
      <c r="C148" s="83"/>
      <c r="E148" s="69"/>
      <c r="F148" s="69"/>
      <c r="G148" s="69"/>
    </row>
    <row r="149" spans="1:11" ht="15.75">
      <c r="A149" s="6" t="s">
        <v>33</v>
      </c>
      <c r="B149" s="50"/>
      <c r="C149" s="1"/>
      <c r="D149" s="1"/>
      <c r="E149" s="1"/>
      <c r="F149" s="1"/>
      <c r="G149" s="174"/>
      <c r="H149" s="1"/>
    </row>
    <row r="150" spans="1:11" ht="15.75">
      <c r="A150" s="6" t="s">
        <v>90</v>
      </c>
      <c r="C150" s="1"/>
      <c r="D150" s="1"/>
      <c r="E150" s="1"/>
      <c r="F150" s="1"/>
      <c r="H150" s="1"/>
    </row>
    <row r="151" spans="1:11" ht="15.75">
      <c r="A151" s="164" t="s">
        <v>118</v>
      </c>
      <c r="C151" s="1"/>
      <c r="D151" s="1"/>
      <c r="E151" s="1"/>
      <c r="F151" s="1"/>
      <c r="H151" s="1"/>
    </row>
    <row r="152" spans="1:11" ht="15.75">
      <c r="A152" s="6" t="s">
        <v>91</v>
      </c>
      <c r="C152" s="1"/>
      <c r="D152" s="1"/>
      <c r="E152" s="1"/>
      <c r="F152" s="1"/>
      <c r="H152" s="1"/>
    </row>
    <row r="153" spans="1:11" ht="15.75">
      <c r="A153" s="6" t="s">
        <v>92</v>
      </c>
      <c r="C153" s="1"/>
      <c r="D153" s="1"/>
      <c r="E153" s="1"/>
      <c r="F153" s="1"/>
      <c r="H153" s="1"/>
    </row>
    <row r="154" spans="1:11" ht="15.75">
      <c r="A154" s="6" t="s">
        <v>93</v>
      </c>
      <c r="C154" s="1"/>
      <c r="D154" s="1"/>
      <c r="E154" s="1"/>
      <c r="F154" s="1"/>
      <c r="H154" s="1"/>
    </row>
    <row r="155" spans="1:11">
      <c r="A155" s="32" t="s">
        <v>34</v>
      </c>
      <c r="B155" s="1"/>
      <c r="C155" s="1"/>
      <c r="D155" s="1"/>
      <c r="E155" s="1"/>
      <c r="F155" s="1"/>
      <c r="H155" s="1"/>
    </row>
    <row r="156" spans="1:11">
      <c r="A156" s="32" t="s">
        <v>35</v>
      </c>
      <c r="B156" s="1"/>
      <c r="C156" s="1"/>
      <c r="D156" s="1"/>
      <c r="E156" s="1"/>
      <c r="F156" s="1"/>
      <c r="H156" s="1"/>
      <c r="K156" s="31"/>
    </row>
    <row r="157" spans="1:11" ht="15.75">
      <c r="A157" s="6" t="s">
        <v>94</v>
      </c>
      <c r="B157" s="91"/>
      <c r="C157" s="82"/>
      <c r="D157" s="69"/>
      <c r="E157" s="1"/>
      <c r="F157" s="1"/>
      <c r="H157" s="1"/>
      <c r="K157" s="31"/>
    </row>
    <row r="158" spans="1:11" ht="15.75">
      <c r="A158" s="6" t="s">
        <v>95</v>
      </c>
      <c r="B158" s="91"/>
      <c r="C158" s="82"/>
      <c r="D158" s="69"/>
      <c r="E158" s="1"/>
      <c r="F158" s="1"/>
    </row>
    <row r="159" spans="1:11" ht="15.75">
      <c r="C159" s="6"/>
    </row>
    <row r="162" spans="1:11" ht="15.75">
      <c r="A162" s="6"/>
      <c r="C162" s="1"/>
      <c r="D162" s="68"/>
      <c r="E162" s="69"/>
      <c r="F162" s="69"/>
    </row>
    <row r="163" spans="1:11">
      <c r="C163" s="1"/>
      <c r="D163" s="68"/>
      <c r="E163" s="69"/>
      <c r="F163" s="69"/>
    </row>
    <row r="164" spans="1:11" ht="15.75">
      <c r="A164" s="6"/>
      <c r="B164" s="50"/>
      <c r="C164" s="1"/>
      <c r="D164" s="68"/>
      <c r="E164" s="69"/>
      <c r="F164" s="69"/>
    </row>
    <row r="165" spans="1:11">
      <c r="C165" s="1"/>
      <c r="D165" s="68"/>
      <c r="E165" s="69"/>
      <c r="F165" s="69"/>
    </row>
    <row r="166" spans="1:11">
      <c r="C166" s="1"/>
      <c r="D166" s="68"/>
      <c r="E166" s="69"/>
      <c r="F166" s="69"/>
    </row>
    <row r="167" spans="1:11" s="5" customFormat="1">
      <c r="A167" s="32"/>
      <c r="B167" s="33"/>
      <c r="D167" s="68"/>
      <c r="E167" s="69"/>
      <c r="F167" s="69"/>
      <c r="G167" s="182"/>
      <c r="I167" s="1"/>
      <c r="J167" s="1"/>
      <c r="K167" s="1"/>
    </row>
    <row r="168" spans="1:11" s="5" customFormat="1">
      <c r="A168" s="32"/>
      <c r="B168" s="33"/>
      <c r="D168" s="81"/>
      <c r="E168" s="182"/>
      <c r="F168" s="182"/>
      <c r="G168" s="182"/>
      <c r="I168" s="1"/>
      <c r="J168" s="1"/>
      <c r="K168" s="1"/>
    </row>
    <row r="169" spans="1:11" s="5" customFormat="1">
      <c r="A169" s="32"/>
      <c r="B169" s="33"/>
      <c r="D169" s="81"/>
      <c r="E169" s="182"/>
      <c r="F169" s="182"/>
      <c r="G169" s="182"/>
      <c r="I169" s="1"/>
      <c r="J169" s="1"/>
      <c r="K169" s="1"/>
    </row>
    <row r="170" spans="1:11">
      <c r="C170" s="1"/>
      <c r="D170" s="1"/>
      <c r="E170" s="1"/>
      <c r="F170" s="1"/>
    </row>
    <row r="171" spans="1:11">
      <c r="C171" s="1"/>
      <c r="D171" s="1"/>
      <c r="E171" s="1"/>
      <c r="F171" s="1"/>
    </row>
    <row r="172" spans="1:11">
      <c r="C172" s="1"/>
      <c r="D172" s="1"/>
      <c r="E172" s="1"/>
      <c r="F172" s="1"/>
    </row>
  </sheetData>
  <mergeCells count="2">
    <mergeCell ref="B5:G5"/>
    <mergeCell ref="B32:C32"/>
  </mergeCells>
  <dataValidations count="1">
    <dataValidation type="custom" allowBlank="1" showInputMessage="1" showErrorMessage="1" promptTitle="OPOZORILO" prompt="Vnesi pozitivno vrednost, omejeno na dve decimalni mesti!" sqref="F45:F77 F79:F147" xr:uid="{00000000-0002-0000-0600-000000000000}">
      <formula1>AND(INT(F45*100)=(F45*100),F45&gt;=0)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2" manualBreakCount="2">
    <brk id="107" max="6" man="1"/>
    <brk id="141"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4:M154"/>
  <sheetViews>
    <sheetView view="pageBreakPreview" topLeftCell="A119" zoomScaleNormal="100" zoomScaleSheetLayoutView="100" workbookViewId="0">
      <selection activeCell="C125" sqref="C125"/>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44.1" customHeight="1">
      <c r="A5" s="6"/>
      <c r="B5" s="315" t="s">
        <v>1204</v>
      </c>
      <c r="C5" s="314"/>
      <c r="D5" s="314"/>
      <c r="E5" s="314"/>
      <c r="F5" s="314"/>
      <c r="G5" s="314"/>
    </row>
    <row r="6" spans="1:9" s="11" customFormat="1" ht="15.75">
      <c r="A6" s="6"/>
      <c r="B6" s="7" t="s">
        <v>485</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G54</f>
        <v>0</v>
      </c>
      <c r="I9" s="13"/>
    </row>
    <row r="10" spans="1:9" s="12" customFormat="1" ht="15.75">
      <c r="A10" s="6"/>
      <c r="B10" s="7" t="s">
        <v>87</v>
      </c>
      <c r="C10" s="8"/>
      <c r="D10" s="9"/>
      <c r="E10" s="10"/>
      <c r="F10" s="10"/>
      <c r="G10" s="36">
        <f>G77</f>
        <v>0</v>
      </c>
      <c r="I10" s="13"/>
    </row>
    <row r="11" spans="1:9" s="12" customFormat="1" ht="15.75">
      <c r="A11" s="6"/>
      <c r="B11" s="7" t="s">
        <v>1</v>
      </c>
      <c r="C11" s="8"/>
      <c r="D11" s="9"/>
      <c r="E11" s="10"/>
      <c r="F11" s="10"/>
      <c r="G11" s="36">
        <f>G90</f>
        <v>0</v>
      </c>
      <c r="I11" s="13"/>
    </row>
    <row r="12" spans="1:9" s="12" customFormat="1" ht="15.75">
      <c r="A12" s="6"/>
      <c r="B12" s="7" t="s">
        <v>2</v>
      </c>
      <c r="C12" s="8"/>
      <c r="D12" s="9"/>
      <c r="E12" s="10"/>
      <c r="F12" s="10"/>
      <c r="G12" s="36">
        <f>G122</f>
        <v>0</v>
      </c>
      <c r="I12" s="13"/>
    </row>
    <row r="13" spans="1:9" s="12" customFormat="1" ht="15.75">
      <c r="A13" s="6"/>
      <c r="B13" s="7" t="s">
        <v>3</v>
      </c>
      <c r="C13" s="8"/>
      <c r="D13" s="9"/>
      <c r="E13" s="10"/>
      <c r="F13" s="10"/>
      <c r="G13" s="36">
        <f>G129</f>
        <v>0</v>
      </c>
      <c r="I13" s="13"/>
    </row>
    <row r="14" spans="1:9" s="12" customFormat="1" ht="15.75">
      <c r="A14" s="6"/>
      <c r="B14" s="37"/>
      <c r="C14" s="38"/>
      <c r="D14" s="38"/>
      <c r="E14" s="39"/>
      <c r="F14" s="39"/>
      <c r="G14" s="40"/>
      <c r="I14" s="13"/>
    </row>
    <row r="15" spans="1:9" s="12" customFormat="1" ht="16.5" thickBot="1">
      <c r="A15" s="6"/>
      <c r="B15" s="7" t="s">
        <v>4</v>
      </c>
      <c r="C15" s="8"/>
      <c r="D15" s="9"/>
      <c r="E15" s="10"/>
      <c r="F15" s="10"/>
      <c r="G15" s="41">
        <f>SUM(G9:G14)</f>
        <v>0</v>
      </c>
      <c r="I15" s="13"/>
    </row>
    <row r="16" spans="1:9" s="12" customFormat="1" ht="16.5" thickTop="1">
      <c r="A16" s="6"/>
      <c r="B16" s="7"/>
      <c r="C16" s="8"/>
      <c r="D16" s="9"/>
      <c r="E16" s="10"/>
      <c r="F16" s="10"/>
      <c r="G16" s="10"/>
      <c r="I16" s="13"/>
    </row>
    <row r="17" spans="1:9" s="12" customFormat="1" ht="15.75">
      <c r="A17" s="6"/>
      <c r="B17" s="7" t="s">
        <v>61</v>
      </c>
      <c r="C17" s="8"/>
      <c r="D17" s="9"/>
      <c r="E17" s="10"/>
      <c r="F17" s="10"/>
      <c r="G17" s="36">
        <f>G15*0.22</f>
        <v>0</v>
      </c>
      <c r="I17" s="13"/>
    </row>
    <row r="18" spans="1:9" s="12" customFormat="1" ht="15.75">
      <c r="A18" s="6"/>
      <c r="B18" s="37"/>
      <c r="C18" s="38"/>
      <c r="D18" s="38"/>
      <c r="E18" s="39"/>
      <c r="F18" s="39"/>
      <c r="G18" s="40"/>
      <c r="I18" s="13"/>
    </row>
    <row r="19" spans="1:9" s="12" customFormat="1" ht="16.5" thickBot="1">
      <c r="A19" s="6"/>
      <c r="B19" s="7" t="s">
        <v>5</v>
      </c>
      <c r="C19" s="8"/>
      <c r="D19" s="9"/>
      <c r="E19" s="10"/>
      <c r="F19" s="10"/>
      <c r="G19" s="41">
        <f>SUM(G15:G18)</f>
        <v>0</v>
      </c>
      <c r="I19" s="13"/>
    </row>
    <row r="20" spans="1:9" s="12" customFormat="1" ht="16.5" thickTop="1">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2" customFormat="1" ht="15.75">
      <c r="A23" s="6"/>
      <c r="B23" s="7"/>
      <c r="C23" s="8"/>
      <c r="D23" s="9"/>
      <c r="E23" s="10"/>
      <c r="F23" s="10"/>
      <c r="G23" s="10"/>
      <c r="I23" s="13"/>
    </row>
    <row r="24" spans="1:9" s="14" customFormat="1" ht="15.75">
      <c r="A24" s="32"/>
      <c r="B24" s="7" t="s">
        <v>1193</v>
      </c>
      <c r="C24" s="42"/>
      <c r="D24" s="32"/>
      <c r="E24" s="43"/>
      <c r="F24" s="35"/>
      <c r="G24" s="3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3" customFormat="1" ht="15.75">
      <c r="A43" s="6"/>
      <c r="B43" s="7"/>
      <c r="C43" s="8"/>
      <c r="D43" s="9"/>
      <c r="E43" s="10"/>
      <c r="F43" s="10"/>
      <c r="G43" s="10"/>
      <c r="I43" s="15"/>
    </row>
    <row r="44" spans="1:13" s="20" customFormat="1" ht="30">
      <c r="A44" s="44" t="s">
        <v>96</v>
      </c>
      <c r="B44" s="45" t="s">
        <v>89</v>
      </c>
      <c r="C44" s="46" t="s">
        <v>86</v>
      </c>
      <c r="D44" s="46" t="s">
        <v>6</v>
      </c>
      <c r="E44" s="47" t="s">
        <v>7</v>
      </c>
      <c r="F44" s="165" t="s">
        <v>119</v>
      </c>
      <c r="G44" s="47" t="s">
        <v>8</v>
      </c>
      <c r="H44" s="19"/>
    </row>
    <row r="45" spans="1:13" s="20" customFormat="1">
      <c r="A45" s="48"/>
      <c r="B45" s="33"/>
      <c r="C45" s="48"/>
      <c r="D45" s="48"/>
      <c r="E45" s="49"/>
      <c r="F45" s="49"/>
      <c r="G45" s="49"/>
      <c r="H45" s="19"/>
    </row>
    <row r="46" spans="1:13" s="12" customFormat="1" ht="15.75">
      <c r="A46" s="6"/>
      <c r="B46" s="50" t="s">
        <v>9</v>
      </c>
      <c r="C46" s="6" t="s">
        <v>10</v>
      </c>
      <c r="D46" s="8"/>
      <c r="E46" s="51"/>
      <c r="F46" s="51"/>
      <c r="G46" s="51"/>
      <c r="H46" s="5"/>
      <c r="I46" s="1"/>
    </row>
    <row r="47" spans="1:13" s="12" customFormat="1">
      <c r="A47" s="52" t="s">
        <v>65</v>
      </c>
      <c r="B47" s="53" t="s">
        <v>15</v>
      </c>
      <c r="C47" s="56" t="s">
        <v>188</v>
      </c>
      <c r="D47" s="54" t="s">
        <v>64</v>
      </c>
      <c r="E47" s="55">
        <v>1</v>
      </c>
      <c r="F47" s="55"/>
      <c r="G47" s="55">
        <f>ROUND(E47*F47,2)</f>
        <v>0</v>
      </c>
      <c r="H47" s="5"/>
      <c r="I47" s="22"/>
      <c r="M47" s="69"/>
    </row>
    <row r="48" spans="1:13" s="12" customFormat="1" ht="30">
      <c r="A48" s="52" t="s">
        <v>66</v>
      </c>
      <c r="B48" s="53" t="s">
        <v>11</v>
      </c>
      <c r="C48" s="56" t="s">
        <v>12</v>
      </c>
      <c r="D48" s="54" t="s">
        <v>13</v>
      </c>
      <c r="E48" s="55">
        <v>8</v>
      </c>
      <c r="F48" s="55"/>
      <c r="G48" s="55">
        <f t="shared" ref="G48:G53" si="0">ROUND(E48*F48,2)</f>
        <v>0</v>
      </c>
      <c r="H48" s="5"/>
      <c r="I48" s="23"/>
    </row>
    <row r="49" spans="1:11" s="12" customFormat="1" ht="60">
      <c r="A49" s="52" t="s">
        <v>67</v>
      </c>
      <c r="B49" s="53" t="s">
        <v>243</v>
      </c>
      <c r="C49" s="56" t="s">
        <v>246</v>
      </c>
      <c r="D49" s="54" t="s">
        <v>13</v>
      </c>
      <c r="E49" s="55">
        <v>4</v>
      </c>
      <c r="F49" s="55"/>
      <c r="G49" s="55">
        <f>ROUND(E49*F49,2)</f>
        <v>0</v>
      </c>
      <c r="H49" s="5"/>
      <c r="I49" s="23"/>
    </row>
    <row r="50" spans="1:11" s="12" customFormat="1" ht="30">
      <c r="A50" s="52" t="s">
        <v>68</v>
      </c>
      <c r="B50" s="53" t="s">
        <v>232</v>
      </c>
      <c r="C50" s="56" t="s">
        <v>231</v>
      </c>
      <c r="D50" s="54" t="s">
        <v>16</v>
      </c>
      <c r="E50" s="55">
        <v>32</v>
      </c>
      <c r="F50" s="55"/>
      <c r="G50" s="55">
        <f t="shared" si="0"/>
        <v>0</v>
      </c>
      <c r="H50" s="5"/>
      <c r="I50" s="23"/>
    </row>
    <row r="51" spans="1:11" s="12" customFormat="1" ht="105">
      <c r="A51" s="52" t="s">
        <v>69</v>
      </c>
      <c r="B51" s="53" t="s">
        <v>194</v>
      </c>
      <c r="C51" s="56" t="s">
        <v>230</v>
      </c>
      <c r="D51" s="54" t="s">
        <v>17</v>
      </c>
      <c r="E51" s="55">
        <v>7</v>
      </c>
      <c r="F51" s="55"/>
      <c r="G51" s="55">
        <f t="shared" si="0"/>
        <v>0</v>
      </c>
      <c r="H51" s="5"/>
      <c r="I51" s="23"/>
    </row>
    <row r="52" spans="1:11" s="12" customFormat="1" ht="390">
      <c r="A52" s="52" t="s">
        <v>70</v>
      </c>
      <c r="B52" s="59">
        <v>13223</v>
      </c>
      <c r="C52" s="56" t="s">
        <v>1159</v>
      </c>
      <c r="D52" s="54" t="s">
        <v>64</v>
      </c>
      <c r="E52" s="55">
        <v>1</v>
      </c>
      <c r="F52" s="55"/>
      <c r="G52" s="55">
        <f t="shared" si="0"/>
        <v>0</v>
      </c>
      <c r="H52" s="5"/>
      <c r="I52" s="23"/>
    </row>
    <row r="53" spans="1:11" s="3" customFormat="1" ht="135">
      <c r="A53" s="52" t="s">
        <v>71</v>
      </c>
      <c r="B53" s="59" t="s">
        <v>117</v>
      </c>
      <c r="C53" s="160" t="s">
        <v>210</v>
      </c>
      <c r="D53" s="54" t="s">
        <v>28</v>
      </c>
      <c r="E53" s="55">
        <v>48</v>
      </c>
      <c r="F53" s="55"/>
      <c r="G53" s="55">
        <f t="shared" si="0"/>
        <v>0</v>
      </c>
      <c r="H53" s="4"/>
    </row>
    <row r="54" spans="1:11" s="12" customFormat="1" ht="15.75">
      <c r="A54" s="60"/>
      <c r="B54" s="61"/>
      <c r="C54" s="62" t="s">
        <v>4</v>
      </c>
      <c r="D54" s="63"/>
      <c r="E54" s="64"/>
      <c r="F54" s="64"/>
      <c r="G54" s="65">
        <f>SUM(G47:G53)</f>
        <v>0</v>
      </c>
      <c r="H54" s="5"/>
      <c r="I54" s="4"/>
      <c r="J54" s="21"/>
      <c r="K54" s="21"/>
    </row>
    <row r="55" spans="1:11" s="12" customFormat="1" ht="15.75">
      <c r="A55" s="66"/>
      <c r="B55" s="33"/>
      <c r="C55" s="67"/>
      <c r="D55" s="68"/>
      <c r="E55" s="69"/>
      <c r="F55" s="69"/>
      <c r="G55" s="51"/>
      <c r="H55" s="5"/>
      <c r="I55" s="1"/>
    </row>
    <row r="56" spans="1:11" s="12" customFormat="1" ht="15.75">
      <c r="A56" s="70"/>
      <c r="B56" s="50" t="s">
        <v>18</v>
      </c>
      <c r="C56" s="71" t="s">
        <v>88</v>
      </c>
      <c r="D56" s="72"/>
      <c r="E56" s="73"/>
      <c r="F56" s="73"/>
      <c r="G56" s="74"/>
      <c r="H56" s="5"/>
      <c r="I56" s="1"/>
    </row>
    <row r="57" spans="1:11" s="12" customFormat="1" ht="45">
      <c r="A57" s="52" t="s">
        <v>65</v>
      </c>
      <c r="B57" s="59" t="s">
        <v>190</v>
      </c>
      <c r="C57" s="56" t="s">
        <v>189</v>
      </c>
      <c r="D57" s="54" t="s">
        <v>17</v>
      </c>
      <c r="E57" s="55">
        <v>5</v>
      </c>
      <c r="F57" s="55"/>
      <c r="G57" s="55">
        <f t="shared" ref="G57:G67" si="1">ROUND(E57*F57,2)</f>
        <v>0</v>
      </c>
      <c r="H57" s="5"/>
      <c r="I57" s="1"/>
    </row>
    <row r="58" spans="1:11" s="12" customFormat="1" ht="105">
      <c r="A58" s="52" t="s">
        <v>66</v>
      </c>
      <c r="B58" s="59" t="s">
        <v>235</v>
      </c>
      <c r="C58" s="56" t="s">
        <v>234</v>
      </c>
      <c r="D58" s="54" t="s">
        <v>17</v>
      </c>
      <c r="E58" s="55">
        <v>298</v>
      </c>
      <c r="F58" s="55"/>
      <c r="G58" s="55">
        <f t="shared" si="1"/>
        <v>0</v>
      </c>
      <c r="H58" s="5"/>
      <c r="I58" s="1"/>
    </row>
    <row r="59" spans="1:11" s="12" customFormat="1" ht="45">
      <c r="A59" s="52" t="s">
        <v>67</v>
      </c>
      <c r="B59" s="59" t="s">
        <v>237</v>
      </c>
      <c r="C59" s="56" t="s">
        <v>236</v>
      </c>
      <c r="D59" s="54" t="s">
        <v>17</v>
      </c>
      <c r="E59" s="55">
        <v>15</v>
      </c>
      <c r="F59" s="55"/>
      <c r="G59" s="55">
        <f t="shared" si="1"/>
        <v>0</v>
      </c>
      <c r="H59" s="5"/>
      <c r="I59" s="1"/>
    </row>
    <row r="60" spans="1:11" s="12" customFormat="1" ht="45">
      <c r="A60" s="52" t="s">
        <v>68</v>
      </c>
      <c r="B60" s="59" t="s">
        <v>239</v>
      </c>
      <c r="C60" s="56" t="s">
        <v>238</v>
      </c>
      <c r="D60" s="54" t="s">
        <v>14</v>
      </c>
      <c r="E60" s="55">
        <v>66</v>
      </c>
      <c r="F60" s="55"/>
      <c r="G60" s="55">
        <f t="shared" si="1"/>
        <v>0</v>
      </c>
      <c r="H60" s="5"/>
      <c r="I60" s="1"/>
    </row>
    <row r="61" spans="1:11" s="12" customFormat="1" ht="90">
      <c r="A61" s="52" t="s">
        <v>69</v>
      </c>
      <c r="B61" s="59" t="s">
        <v>116</v>
      </c>
      <c r="C61" s="56" t="s">
        <v>218</v>
      </c>
      <c r="D61" s="54" t="s">
        <v>17</v>
      </c>
      <c r="E61" s="55">
        <v>2</v>
      </c>
      <c r="F61" s="55"/>
      <c r="G61" s="55">
        <f>ROUND(E61*F61,2)</f>
        <v>0</v>
      </c>
      <c r="H61" s="5"/>
      <c r="I61" s="24"/>
    </row>
    <row r="62" spans="1:11" s="12" customFormat="1" ht="90">
      <c r="A62" s="52" t="s">
        <v>70</v>
      </c>
      <c r="B62" s="53" t="s">
        <v>115</v>
      </c>
      <c r="C62" s="56" t="s">
        <v>240</v>
      </c>
      <c r="D62" s="54" t="s">
        <v>17</v>
      </c>
      <c r="E62" s="55">
        <v>131</v>
      </c>
      <c r="F62" s="55"/>
      <c r="G62" s="55">
        <f t="shared" si="1"/>
        <v>0</v>
      </c>
      <c r="H62" s="5"/>
      <c r="I62" s="24"/>
    </row>
    <row r="63" spans="1:11" s="12" customFormat="1" ht="60">
      <c r="A63" s="52" t="s">
        <v>71</v>
      </c>
      <c r="B63" s="53" t="s">
        <v>63</v>
      </c>
      <c r="C63" s="56" t="s">
        <v>122</v>
      </c>
      <c r="D63" s="54" t="s">
        <v>14</v>
      </c>
      <c r="E63" s="55">
        <v>34</v>
      </c>
      <c r="F63" s="55"/>
      <c r="G63" s="55">
        <f t="shared" si="1"/>
        <v>0</v>
      </c>
      <c r="H63" s="5"/>
      <c r="I63" s="24"/>
    </row>
    <row r="64" spans="1:11" s="12" customFormat="1" ht="45">
      <c r="A64" s="52" t="s">
        <v>72</v>
      </c>
      <c r="B64" s="59" t="s">
        <v>19</v>
      </c>
      <c r="C64" s="56" t="s">
        <v>123</v>
      </c>
      <c r="D64" s="54" t="s">
        <v>14</v>
      </c>
      <c r="E64" s="55">
        <v>34</v>
      </c>
      <c r="F64" s="55"/>
      <c r="G64" s="55">
        <f t="shared" si="1"/>
        <v>0</v>
      </c>
      <c r="H64" s="1"/>
    </row>
    <row r="65" spans="1:9" s="12" customFormat="1" ht="105">
      <c r="A65" s="52" t="s">
        <v>73</v>
      </c>
      <c r="B65" s="59" t="s">
        <v>15</v>
      </c>
      <c r="C65" s="56" t="s">
        <v>786</v>
      </c>
      <c r="D65" s="54" t="s">
        <v>14</v>
      </c>
      <c r="E65" s="55">
        <v>13</v>
      </c>
      <c r="F65" s="55"/>
      <c r="G65" s="55">
        <f t="shared" si="1"/>
        <v>0</v>
      </c>
      <c r="H65" s="1"/>
    </row>
    <row r="66" spans="1:9" s="12" customFormat="1" ht="90">
      <c r="A66" s="52" t="s">
        <v>74</v>
      </c>
      <c r="B66" s="59" t="s">
        <v>784</v>
      </c>
      <c r="C66" s="85" t="s">
        <v>785</v>
      </c>
      <c r="D66" s="54" t="s">
        <v>13</v>
      </c>
      <c r="E66" s="55">
        <v>52</v>
      </c>
      <c r="F66" s="55"/>
      <c r="G66" s="55">
        <f t="shared" si="1"/>
        <v>0</v>
      </c>
      <c r="H66" s="1"/>
    </row>
    <row r="67" spans="1:9" s="12" customFormat="1" ht="120">
      <c r="A67" s="52" t="s">
        <v>75</v>
      </c>
      <c r="B67" s="59" t="s">
        <v>389</v>
      </c>
      <c r="C67" s="56" t="s">
        <v>813</v>
      </c>
      <c r="D67" s="54" t="s">
        <v>17</v>
      </c>
      <c r="E67" s="55">
        <v>25</v>
      </c>
      <c r="F67" s="55"/>
      <c r="G67" s="55">
        <f t="shared" si="1"/>
        <v>0</v>
      </c>
      <c r="H67" s="1"/>
    </row>
    <row r="68" spans="1:9" s="12" customFormat="1" ht="45">
      <c r="A68" s="52" t="s">
        <v>76</v>
      </c>
      <c r="B68" s="53" t="s">
        <v>39</v>
      </c>
      <c r="C68" s="56" t="s">
        <v>221</v>
      </c>
      <c r="D68" s="54"/>
      <c r="E68" s="55"/>
      <c r="F68" s="55"/>
      <c r="G68" s="55"/>
      <c r="H68" s="5"/>
      <c r="I68" s="24"/>
    </row>
    <row r="69" spans="1:9" s="12" customFormat="1" ht="60">
      <c r="A69" s="52"/>
      <c r="B69" s="53"/>
      <c r="C69" s="85" t="s">
        <v>832</v>
      </c>
      <c r="D69" s="54" t="s">
        <v>17</v>
      </c>
      <c r="E69" s="55">
        <v>20</v>
      </c>
      <c r="F69" s="55"/>
      <c r="G69" s="55">
        <f>ROUND(E69*F69,2)</f>
        <v>0</v>
      </c>
      <c r="H69" s="5"/>
      <c r="I69" s="24"/>
    </row>
    <row r="70" spans="1:9" s="12" customFormat="1" ht="45">
      <c r="A70" s="52"/>
      <c r="B70" s="53"/>
      <c r="C70" s="85" t="s">
        <v>422</v>
      </c>
      <c r="D70" s="54" t="s">
        <v>17</v>
      </c>
      <c r="E70" s="55">
        <v>19</v>
      </c>
      <c r="F70" s="55"/>
      <c r="G70" s="55">
        <f>ROUND(E70*F70,2)</f>
        <v>0</v>
      </c>
      <c r="H70" s="5"/>
      <c r="I70" s="24"/>
    </row>
    <row r="71" spans="1:9" s="12" customFormat="1" ht="90">
      <c r="A71" s="52" t="s">
        <v>77</v>
      </c>
      <c r="B71" s="53" t="s">
        <v>111</v>
      </c>
      <c r="C71" s="56" t="s">
        <v>124</v>
      </c>
      <c r="D71" s="54" t="s">
        <v>14</v>
      </c>
      <c r="E71" s="55">
        <v>87</v>
      </c>
      <c r="F71" s="55"/>
      <c r="G71" s="55">
        <f t="shared" ref="G71:G72" si="2">+E71*F71</f>
        <v>0</v>
      </c>
      <c r="I71" s="25"/>
    </row>
    <row r="72" spans="1:9" s="12" customFormat="1" ht="90">
      <c r="A72" s="52" t="s">
        <v>78</v>
      </c>
      <c r="B72" s="53" t="s">
        <v>112</v>
      </c>
      <c r="C72" s="56" t="s">
        <v>125</v>
      </c>
      <c r="D72" s="54" t="s">
        <v>14</v>
      </c>
      <c r="E72" s="55">
        <v>87</v>
      </c>
      <c r="F72" s="55"/>
      <c r="G72" s="55">
        <f t="shared" si="2"/>
        <v>0</v>
      </c>
      <c r="I72" s="25"/>
    </row>
    <row r="73" spans="1:9" s="12" customFormat="1" ht="90">
      <c r="A73" s="52" t="s">
        <v>216</v>
      </c>
      <c r="B73" s="53" t="s">
        <v>15</v>
      </c>
      <c r="C73" s="56" t="s">
        <v>410</v>
      </c>
      <c r="D73" s="54"/>
      <c r="E73" s="55"/>
      <c r="F73" s="55"/>
      <c r="G73" s="55"/>
      <c r="H73" s="26"/>
    </row>
    <row r="74" spans="1:9" s="12" customFormat="1">
      <c r="A74" s="57"/>
      <c r="B74" s="53"/>
      <c r="C74" s="85" t="s">
        <v>113</v>
      </c>
      <c r="D74" s="54" t="s">
        <v>20</v>
      </c>
      <c r="E74" s="55">
        <v>625.80000000000007</v>
      </c>
      <c r="F74" s="55"/>
      <c r="G74" s="55">
        <f t="shared" ref="G74:G76" si="3">ROUND(E74*F74,2)</f>
        <v>0</v>
      </c>
      <c r="H74" s="26"/>
    </row>
    <row r="75" spans="1:9" s="12" customFormat="1">
      <c r="A75" s="87"/>
      <c r="B75" s="53"/>
      <c r="C75" s="85" t="s">
        <v>233</v>
      </c>
      <c r="D75" s="54" t="s">
        <v>20</v>
      </c>
      <c r="E75" s="55">
        <v>31.5</v>
      </c>
      <c r="F75" s="55"/>
      <c r="G75" s="55">
        <f t="shared" ref="G75" si="4">ROUND(E75*F75,2)</f>
        <v>0</v>
      </c>
      <c r="H75" s="26"/>
    </row>
    <row r="76" spans="1:9" s="12" customFormat="1" ht="90">
      <c r="A76" s="87" t="s">
        <v>217</v>
      </c>
      <c r="B76" s="59" t="s">
        <v>15</v>
      </c>
      <c r="C76" s="56" t="s">
        <v>411</v>
      </c>
      <c r="D76" s="54" t="s">
        <v>20</v>
      </c>
      <c r="E76" s="55">
        <v>19</v>
      </c>
      <c r="F76" s="55"/>
      <c r="G76" s="55">
        <f t="shared" si="3"/>
        <v>0</v>
      </c>
      <c r="H76" s="26"/>
    </row>
    <row r="77" spans="1:9" ht="15.75">
      <c r="A77" s="60"/>
      <c r="B77" s="61"/>
      <c r="C77" s="62" t="s">
        <v>4</v>
      </c>
      <c r="D77" s="63"/>
      <c r="E77" s="64"/>
      <c r="F77" s="64"/>
      <c r="G77" s="65">
        <f>SUM(G57:G76)</f>
        <v>0</v>
      </c>
    </row>
    <row r="78" spans="1:9" ht="15.75">
      <c r="A78" s="66"/>
      <c r="C78" s="67"/>
      <c r="D78" s="68"/>
      <c r="E78" s="69"/>
      <c r="F78" s="69"/>
      <c r="G78" s="75"/>
    </row>
    <row r="79" spans="1:9" s="12" customFormat="1" ht="15.75">
      <c r="A79" s="70"/>
      <c r="B79" s="50" t="s">
        <v>21</v>
      </c>
      <c r="C79" s="71" t="s">
        <v>22</v>
      </c>
      <c r="D79" s="72"/>
      <c r="E79" s="73"/>
      <c r="F79" s="73"/>
      <c r="G79" s="73"/>
      <c r="H79" s="5"/>
      <c r="I79" s="1"/>
    </row>
    <row r="80" spans="1:9" s="12" customFormat="1" ht="45">
      <c r="A80" s="52" t="s">
        <v>65</v>
      </c>
      <c r="B80" s="59" t="s">
        <v>220</v>
      </c>
      <c r="C80" s="56" t="s">
        <v>219</v>
      </c>
      <c r="D80" s="54" t="s">
        <v>14</v>
      </c>
      <c r="E80" s="55">
        <v>68</v>
      </c>
      <c r="F80" s="55"/>
      <c r="G80" s="55">
        <f>ROUND(E80*F80,2)</f>
        <v>0</v>
      </c>
      <c r="H80" s="5"/>
      <c r="I80" s="1"/>
    </row>
    <row r="81" spans="1:13" s="3" customFormat="1" ht="75">
      <c r="A81" s="52" t="s">
        <v>66</v>
      </c>
      <c r="B81" s="59" t="s">
        <v>203</v>
      </c>
      <c r="C81" s="56" t="s">
        <v>291</v>
      </c>
      <c r="D81" s="54" t="s">
        <v>14</v>
      </c>
      <c r="E81" s="55">
        <v>26.6</v>
      </c>
      <c r="F81" s="55"/>
      <c r="G81" s="55">
        <f t="shared" ref="G81:G87" si="5">ROUND(E81*F81,2)</f>
        <v>0</v>
      </c>
      <c r="H81" s="1"/>
    </row>
    <row r="82" spans="1:13" s="3" customFormat="1" ht="75">
      <c r="A82" s="52" t="s">
        <v>67</v>
      </c>
      <c r="B82" s="59" t="s">
        <v>208</v>
      </c>
      <c r="C82" s="56" t="s">
        <v>209</v>
      </c>
      <c r="D82" s="54" t="s">
        <v>14</v>
      </c>
      <c r="E82" s="55">
        <v>34.4</v>
      </c>
      <c r="F82" s="55"/>
      <c r="G82" s="55">
        <f t="shared" si="5"/>
        <v>0</v>
      </c>
      <c r="H82" s="1"/>
    </row>
    <row r="83" spans="1:13" s="3" customFormat="1" ht="105">
      <c r="A83" s="52" t="s">
        <v>68</v>
      </c>
      <c r="B83" s="59" t="s">
        <v>204</v>
      </c>
      <c r="C83" s="56" t="s">
        <v>205</v>
      </c>
      <c r="D83" s="54" t="s">
        <v>14</v>
      </c>
      <c r="E83" s="55">
        <v>61</v>
      </c>
      <c r="F83" s="55"/>
      <c r="G83" s="55">
        <f t="shared" si="5"/>
        <v>0</v>
      </c>
      <c r="H83" s="1"/>
    </row>
    <row r="84" spans="1:13" s="3" customFormat="1" ht="120">
      <c r="A84" s="52" t="s">
        <v>69</v>
      </c>
      <c r="B84" s="59" t="s">
        <v>37</v>
      </c>
      <c r="C84" s="56" t="s">
        <v>126</v>
      </c>
      <c r="D84" s="54" t="s">
        <v>14</v>
      </c>
      <c r="E84" s="55">
        <v>27</v>
      </c>
      <c r="F84" s="55"/>
      <c r="G84" s="55">
        <f t="shared" si="5"/>
        <v>0</v>
      </c>
      <c r="H84" s="1"/>
    </row>
    <row r="85" spans="1:13" ht="75">
      <c r="A85" s="52" t="s">
        <v>70</v>
      </c>
      <c r="B85" s="53" t="s">
        <v>38</v>
      </c>
      <c r="C85" s="56" t="s">
        <v>127</v>
      </c>
      <c r="D85" s="54" t="s">
        <v>14</v>
      </c>
      <c r="E85" s="55">
        <v>61</v>
      </c>
      <c r="F85" s="55"/>
      <c r="G85" s="55">
        <f t="shared" si="5"/>
        <v>0</v>
      </c>
      <c r="H85" s="1"/>
    </row>
    <row r="86" spans="1:13" s="3" customFormat="1" ht="75">
      <c r="A86" s="52" t="s">
        <v>71</v>
      </c>
      <c r="B86" s="53" t="s">
        <v>58</v>
      </c>
      <c r="C86" s="56" t="s">
        <v>196</v>
      </c>
      <c r="D86" s="54" t="s">
        <v>16</v>
      </c>
      <c r="E86" s="55">
        <v>25</v>
      </c>
      <c r="F86" s="55"/>
      <c r="G86" s="55">
        <f t="shared" si="5"/>
        <v>0</v>
      </c>
      <c r="H86" s="2"/>
      <c r="I86" s="1"/>
    </row>
    <row r="87" spans="1:13" s="3" customFormat="1" ht="90">
      <c r="A87" s="52" t="s">
        <v>72</v>
      </c>
      <c r="B87" s="53" t="s">
        <v>329</v>
      </c>
      <c r="C87" s="56" t="s">
        <v>331</v>
      </c>
      <c r="D87" s="54" t="s">
        <v>16</v>
      </c>
      <c r="E87" s="55">
        <v>12</v>
      </c>
      <c r="F87" s="55"/>
      <c r="G87" s="55">
        <f t="shared" si="5"/>
        <v>0</v>
      </c>
      <c r="H87" s="2"/>
      <c r="I87" s="1"/>
    </row>
    <row r="88" spans="1:13" ht="90">
      <c r="A88" s="52" t="s">
        <v>73</v>
      </c>
      <c r="B88" s="76" t="s">
        <v>59</v>
      </c>
      <c r="C88" s="56" t="s">
        <v>128</v>
      </c>
      <c r="D88" s="54" t="s">
        <v>16</v>
      </c>
      <c r="E88" s="55">
        <v>37</v>
      </c>
      <c r="F88" s="77"/>
      <c r="G88" s="55">
        <f>ROUND(E88*F88,2)</f>
        <v>0</v>
      </c>
      <c r="H88" s="1"/>
    </row>
    <row r="89" spans="1:13" ht="90">
      <c r="A89" s="52" t="s">
        <v>74</v>
      </c>
      <c r="B89" s="76" t="s">
        <v>60</v>
      </c>
      <c r="C89" s="56" t="s">
        <v>129</v>
      </c>
      <c r="D89" s="54" t="s">
        <v>16</v>
      </c>
      <c r="E89" s="55">
        <v>25</v>
      </c>
      <c r="F89" s="77"/>
      <c r="G89" s="55">
        <f>ROUND(E89*F89,2)</f>
        <v>0</v>
      </c>
      <c r="H89" s="1"/>
    </row>
    <row r="90" spans="1:13" s="14" customFormat="1" ht="15.75">
      <c r="A90" s="60"/>
      <c r="B90" s="78"/>
      <c r="C90" s="62" t="s">
        <v>4</v>
      </c>
      <c r="D90" s="63"/>
      <c r="E90" s="64"/>
      <c r="F90" s="64"/>
      <c r="G90" s="65">
        <f>SUM(G80:G89)</f>
        <v>0</v>
      </c>
      <c r="H90" s="5"/>
      <c r="I90" s="1"/>
    </row>
    <row r="91" spans="1:13" s="14" customFormat="1" ht="15.75">
      <c r="A91" s="66"/>
      <c r="B91" s="79"/>
      <c r="C91" s="67"/>
      <c r="D91" s="68"/>
      <c r="E91" s="69"/>
      <c r="F91" s="69"/>
      <c r="G91" s="51"/>
      <c r="H91" s="5"/>
      <c r="I91" s="1"/>
    </row>
    <row r="92" spans="1:13" s="14" customFormat="1" ht="15.75">
      <c r="A92" s="66"/>
      <c r="B92" s="50" t="s">
        <v>23</v>
      </c>
      <c r="C92" s="71" t="s">
        <v>24</v>
      </c>
      <c r="D92" s="81"/>
      <c r="E92" s="69"/>
      <c r="F92" s="69"/>
      <c r="G92" s="82"/>
      <c r="H92" s="27"/>
      <c r="I92" s="1"/>
    </row>
    <row r="93" spans="1:13" s="14" customFormat="1" ht="75">
      <c r="A93" s="52" t="s">
        <v>65</v>
      </c>
      <c r="B93" s="58" t="s">
        <v>224</v>
      </c>
      <c r="C93" s="56" t="s">
        <v>223</v>
      </c>
      <c r="D93" s="54" t="s">
        <v>14</v>
      </c>
      <c r="E93" s="55">
        <v>27</v>
      </c>
      <c r="F93" s="84"/>
      <c r="G93" s="55">
        <f t="shared" ref="G93:G119" si="6">ROUND(E93*F93,2)</f>
        <v>0</v>
      </c>
      <c r="H93" s="5"/>
      <c r="I93" s="1"/>
      <c r="K93" s="69"/>
    </row>
    <row r="94" spans="1:13" s="28" customFormat="1" ht="75">
      <c r="A94" s="52" t="s">
        <v>66</v>
      </c>
      <c r="B94" s="58" t="s">
        <v>40</v>
      </c>
      <c r="C94" s="56" t="s">
        <v>197</v>
      </c>
      <c r="D94" s="54" t="s">
        <v>14</v>
      </c>
      <c r="E94" s="55">
        <v>9</v>
      </c>
      <c r="F94" s="84"/>
      <c r="G94" s="55">
        <f t="shared" si="6"/>
        <v>0</v>
      </c>
      <c r="K94" s="162"/>
      <c r="M94" s="163"/>
    </row>
    <row r="95" spans="1:13" s="28" customFormat="1" ht="120">
      <c r="A95" s="52" t="s">
        <v>67</v>
      </c>
      <c r="B95" s="58" t="s">
        <v>41</v>
      </c>
      <c r="C95" s="56" t="s">
        <v>241</v>
      </c>
      <c r="D95" s="54" t="s">
        <v>14</v>
      </c>
      <c r="E95" s="55">
        <v>91</v>
      </c>
      <c r="F95" s="84"/>
      <c r="G95" s="55">
        <f t="shared" si="6"/>
        <v>0</v>
      </c>
    </row>
    <row r="96" spans="1:13" s="29" customFormat="1" ht="105">
      <c r="A96" s="52" t="s">
        <v>68</v>
      </c>
      <c r="B96" s="58" t="s">
        <v>227</v>
      </c>
      <c r="C96" s="56" t="s">
        <v>226</v>
      </c>
      <c r="D96" s="54" t="s">
        <v>14</v>
      </c>
      <c r="E96" s="55">
        <v>23</v>
      </c>
      <c r="F96" s="84"/>
      <c r="G96" s="55">
        <f t="shared" si="6"/>
        <v>0</v>
      </c>
    </row>
    <row r="97" spans="1:10" s="29" customFormat="1" ht="105">
      <c r="A97" s="52" t="s">
        <v>69</v>
      </c>
      <c r="B97" s="58" t="s">
        <v>54</v>
      </c>
      <c r="C97" s="56" t="s">
        <v>249</v>
      </c>
      <c r="D97" s="54" t="s">
        <v>14</v>
      </c>
      <c r="E97" s="55">
        <v>9</v>
      </c>
      <c r="F97" s="84"/>
      <c r="G97" s="55">
        <f t="shared" si="6"/>
        <v>0</v>
      </c>
      <c r="I97" s="161"/>
    </row>
    <row r="98" spans="1:10" s="30" customFormat="1" ht="120">
      <c r="A98" s="52" t="s">
        <v>70</v>
      </c>
      <c r="B98" s="76" t="s">
        <v>42</v>
      </c>
      <c r="C98" s="56" t="s">
        <v>200</v>
      </c>
      <c r="D98" s="54" t="s">
        <v>14</v>
      </c>
      <c r="E98" s="55">
        <v>28</v>
      </c>
      <c r="F98" s="55"/>
      <c r="G98" s="55">
        <f t="shared" si="6"/>
        <v>0</v>
      </c>
    </row>
    <row r="99" spans="1:10" s="29" customFormat="1" ht="120">
      <c r="A99" s="52" t="s">
        <v>71</v>
      </c>
      <c r="B99" s="58" t="s">
        <v>43</v>
      </c>
      <c r="C99" s="56" t="s">
        <v>136</v>
      </c>
      <c r="D99" s="54" t="s">
        <v>45</v>
      </c>
      <c r="E99" s="55">
        <v>1484</v>
      </c>
      <c r="F99" s="84"/>
      <c r="G99" s="55">
        <f t="shared" si="6"/>
        <v>0</v>
      </c>
    </row>
    <row r="100" spans="1:10" ht="90">
      <c r="A100" s="52" t="s">
        <v>72</v>
      </c>
      <c r="B100" s="59" t="s">
        <v>44</v>
      </c>
      <c r="C100" s="56" t="s">
        <v>137</v>
      </c>
      <c r="D100" s="54" t="s">
        <v>45</v>
      </c>
      <c r="E100" s="55">
        <v>3240</v>
      </c>
      <c r="F100" s="55"/>
      <c r="G100" s="55">
        <f t="shared" si="6"/>
        <v>0</v>
      </c>
      <c r="H100" s="1"/>
      <c r="J100" s="24"/>
    </row>
    <row r="101" spans="1:10" ht="60">
      <c r="A101" s="52" t="s">
        <v>73</v>
      </c>
      <c r="B101" s="59" t="s">
        <v>352</v>
      </c>
      <c r="C101" s="56" t="s">
        <v>351</v>
      </c>
      <c r="D101" s="54" t="s">
        <v>45</v>
      </c>
      <c r="E101" s="55">
        <v>34</v>
      </c>
      <c r="F101" s="55"/>
      <c r="G101" s="55">
        <f>ROUND(E101*F101,2)</f>
        <v>0</v>
      </c>
      <c r="H101" s="1"/>
      <c r="J101" s="24"/>
    </row>
    <row r="102" spans="1:10" ht="75">
      <c r="A102" s="52" t="s">
        <v>74</v>
      </c>
      <c r="B102" s="59" t="s">
        <v>46</v>
      </c>
      <c r="C102" s="56" t="s">
        <v>342</v>
      </c>
      <c r="D102" s="54" t="s">
        <v>17</v>
      </c>
      <c r="E102" s="55">
        <v>4</v>
      </c>
      <c r="F102" s="55"/>
      <c r="G102" s="55">
        <f t="shared" si="6"/>
        <v>0</v>
      </c>
      <c r="H102" s="1"/>
    </row>
    <row r="103" spans="1:10" ht="45">
      <c r="A103" s="52" t="s">
        <v>75</v>
      </c>
      <c r="B103" s="59" t="s">
        <v>374</v>
      </c>
      <c r="C103" s="56" t="s">
        <v>373</v>
      </c>
      <c r="D103" s="54"/>
      <c r="E103" s="55"/>
      <c r="F103" s="55"/>
      <c r="G103" s="55"/>
      <c r="H103" s="1"/>
    </row>
    <row r="104" spans="1:10" ht="45">
      <c r="A104" s="52"/>
      <c r="B104" s="76"/>
      <c r="C104" s="85" t="s">
        <v>372</v>
      </c>
      <c r="D104" s="54" t="s">
        <v>17</v>
      </c>
      <c r="E104" s="55">
        <v>4</v>
      </c>
      <c r="F104" s="55"/>
      <c r="G104" s="55">
        <f>ROUND(E104*F104,2)</f>
        <v>0</v>
      </c>
      <c r="H104" s="1"/>
    </row>
    <row r="105" spans="1:10" ht="60">
      <c r="A105" s="52" t="s">
        <v>76</v>
      </c>
      <c r="B105" s="59" t="s">
        <v>47</v>
      </c>
      <c r="C105" s="56" t="s">
        <v>139</v>
      </c>
      <c r="D105" s="54"/>
      <c r="E105" s="55"/>
      <c r="F105" s="55"/>
      <c r="G105" s="55"/>
      <c r="H105" s="1"/>
    </row>
    <row r="106" spans="1:10" ht="45">
      <c r="A106" s="57"/>
      <c r="B106" s="59"/>
      <c r="C106" s="85" t="s">
        <v>361</v>
      </c>
      <c r="D106" s="54" t="s">
        <v>17</v>
      </c>
      <c r="E106" s="55">
        <v>6</v>
      </c>
      <c r="F106" s="55"/>
      <c r="G106" s="55">
        <f>ROUND(E106*F106,2)</f>
        <v>0</v>
      </c>
      <c r="H106" s="1"/>
    </row>
    <row r="107" spans="1:10" ht="45">
      <c r="A107" s="52" t="s">
        <v>77</v>
      </c>
      <c r="B107" s="59" t="s">
        <v>48</v>
      </c>
      <c r="C107" s="56" t="s">
        <v>49</v>
      </c>
      <c r="D107" s="54"/>
      <c r="E107" s="55"/>
      <c r="F107" s="55"/>
      <c r="G107" s="55"/>
      <c r="H107" s="1"/>
    </row>
    <row r="108" spans="1:10" s="30" customFormat="1" ht="60">
      <c r="A108" s="86"/>
      <c r="B108" s="76"/>
      <c r="C108" s="85" t="s">
        <v>201</v>
      </c>
      <c r="D108" s="54" t="s">
        <v>17</v>
      </c>
      <c r="E108" s="55">
        <v>5</v>
      </c>
      <c r="F108" s="55"/>
      <c r="G108" s="55">
        <f>ROUND(E108*F108,2)</f>
        <v>0</v>
      </c>
    </row>
    <row r="109" spans="1:10" s="30" customFormat="1" ht="45">
      <c r="A109" s="86"/>
      <c r="B109" s="76"/>
      <c r="C109" s="85" t="s">
        <v>344</v>
      </c>
      <c r="D109" s="54" t="s">
        <v>17</v>
      </c>
      <c r="E109" s="55">
        <v>10</v>
      </c>
      <c r="F109" s="55"/>
      <c r="G109" s="55">
        <f t="shared" ref="G109:G111" si="7">ROUND(E109*F109,2)</f>
        <v>0</v>
      </c>
    </row>
    <row r="110" spans="1:10" s="30" customFormat="1" ht="45">
      <c r="A110" s="86"/>
      <c r="B110" s="76"/>
      <c r="C110" s="85" t="s">
        <v>341</v>
      </c>
      <c r="D110" s="54" t="s">
        <v>17</v>
      </c>
      <c r="E110" s="55">
        <v>9</v>
      </c>
      <c r="F110" s="55"/>
      <c r="G110" s="55">
        <f t="shared" si="7"/>
        <v>0</v>
      </c>
    </row>
    <row r="111" spans="1:10" s="30" customFormat="1" ht="30">
      <c r="A111" s="86"/>
      <c r="B111" s="76"/>
      <c r="C111" s="85" t="s">
        <v>339</v>
      </c>
      <c r="D111" s="54" t="s">
        <v>17</v>
      </c>
      <c r="E111" s="55">
        <v>11</v>
      </c>
      <c r="F111" s="55"/>
      <c r="G111" s="55">
        <f t="shared" si="7"/>
        <v>0</v>
      </c>
    </row>
    <row r="112" spans="1:10" s="14" customFormat="1" ht="60">
      <c r="A112" s="57" t="s">
        <v>78</v>
      </c>
      <c r="B112" s="59" t="s">
        <v>62</v>
      </c>
      <c r="C112" s="56" t="s">
        <v>140</v>
      </c>
      <c r="D112" s="54" t="s">
        <v>14</v>
      </c>
      <c r="E112" s="55">
        <v>9</v>
      </c>
      <c r="F112" s="55"/>
      <c r="G112" s="55">
        <f t="shared" si="6"/>
        <v>0</v>
      </c>
    </row>
    <row r="113" spans="1:10" s="14" customFormat="1" ht="300">
      <c r="A113" s="57" t="s">
        <v>216</v>
      </c>
      <c r="B113" s="59" t="s">
        <v>280</v>
      </c>
      <c r="C113" s="85" t="s">
        <v>526</v>
      </c>
      <c r="D113" s="54" t="s">
        <v>16</v>
      </c>
      <c r="E113" s="55">
        <v>27</v>
      </c>
      <c r="F113" s="55"/>
      <c r="G113" s="55">
        <f t="shared" si="6"/>
        <v>0</v>
      </c>
    </row>
    <row r="114" spans="1:10" s="14" customFormat="1" ht="60">
      <c r="A114" s="57" t="s">
        <v>217</v>
      </c>
      <c r="B114" s="59" t="s">
        <v>57</v>
      </c>
      <c r="C114" s="85" t="s">
        <v>130</v>
      </c>
      <c r="D114" s="54" t="s">
        <v>13</v>
      </c>
      <c r="E114" s="55">
        <v>6</v>
      </c>
      <c r="F114" s="55"/>
      <c r="G114" s="55">
        <f t="shared" si="6"/>
        <v>0</v>
      </c>
    </row>
    <row r="115" spans="1:10" s="14" customFormat="1" ht="75">
      <c r="A115" s="57" t="s">
        <v>79</v>
      </c>
      <c r="B115" s="59" t="s">
        <v>56</v>
      </c>
      <c r="C115" s="85" t="s">
        <v>131</v>
      </c>
      <c r="D115" s="54" t="s">
        <v>13</v>
      </c>
      <c r="E115" s="55">
        <v>1</v>
      </c>
      <c r="F115" s="55"/>
      <c r="G115" s="55">
        <f t="shared" si="6"/>
        <v>0</v>
      </c>
    </row>
    <row r="116" spans="1:10" ht="105">
      <c r="A116" s="57" t="s">
        <v>80</v>
      </c>
      <c r="B116" s="59" t="s">
        <v>52</v>
      </c>
      <c r="C116" s="85" t="s">
        <v>132</v>
      </c>
      <c r="D116" s="54" t="s">
        <v>14</v>
      </c>
      <c r="E116" s="55">
        <v>27</v>
      </c>
      <c r="F116" s="55"/>
      <c r="G116" s="55">
        <f t="shared" si="6"/>
        <v>0</v>
      </c>
      <c r="H116" s="1"/>
    </row>
    <row r="117" spans="1:10" ht="165">
      <c r="A117" s="57" t="s">
        <v>367</v>
      </c>
      <c r="B117" s="59" t="s">
        <v>53</v>
      </c>
      <c r="C117" s="56" t="s">
        <v>242</v>
      </c>
      <c r="D117" s="54" t="s">
        <v>14</v>
      </c>
      <c r="E117" s="55">
        <v>32.799999999999997</v>
      </c>
      <c r="F117" s="55"/>
      <c r="G117" s="55">
        <f t="shared" si="6"/>
        <v>0</v>
      </c>
      <c r="H117" s="1"/>
    </row>
    <row r="118" spans="1:10" ht="120">
      <c r="A118" s="57" t="s">
        <v>81</v>
      </c>
      <c r="B118" s="59" t="s">
        <v>55</v>
      </c>
      <c r="C118" s="56" t="s">
        <v>133</v>
      </c>
      <c r="D118" s="54" t="s">
        <v>16</v>
      </c>
      <c r="E118" s="55">
        <v>31</v>
      </c>
      <c r="F118" s="55"/>
      <c r="G118" s="55">
        <f t="shared" si="6"/>
        <v>0</v>
      </c>
      <c r="H118" s="1"/>
    </row>
    <row r="119" spans="1:10" ht="45">
      <c r="A119" s="57" t="s">
        <v>82</v>
      </c>
      <c r="B119" s="59" t="s">
        <v>207</v>
      </c>
      <c r="C119" s="56" t="s">
        <v>206</v>
      </c>
      <c r="D119" s="54" t="s">
        <v>16</v>
      </c>
      <c r="E119" s="55">
        <v>25</v>
      </c>
      <c r="F119" s="55"/>
      <c r="G119" s="55">
        <f t="shared" si="6"/>
        <v>0</v>
      </c>
      <c r="H119" s="1"/>
    </row>
    <row r="120" spans="1:10" ht="90">
      <c r="A120" s="57" t="s">
        <v>83</v>
      </c>
      <c r="B120" s="59" t="s">
        <v>368</v>
      </c>
      <c r="C120" s="56" t="s">
        <v>369</v>
      </c>
      <c r="D120" s="54" t="s">
        <v>16</v>
      </c>
      <c r="E120" s="55">
        <v>47</v>
      </c>
      <c r="F120" s="55"/>
      <c r="G120" s="55">
        <f t="shared" ref="G120:G121" si="8">E120*F120</f>
        <v>0</v>
      </c>
      <c r="H120" s="1"/>
    </row>
    <row r="121" spans="1:10" ht="75">
      <c r="A121" s="57" t="s">
        <v>371</v>
      </c>
      <c r="B121" s="59" t="s">
        <v>15</v>
      </c>
      <c r="C121" s="56" t="s">
        <v>370</v>
      </c>
      <c r="D121" s="54" t="s">
        <v>13</v>
      </c>
      <c r="E121" s="55">
        <v>4</v>
      </c>
      <c r="F121" s="55"/>
      <c r="G121" s="55">
        <f t="shared" si="8"/>
        <v>0</v>
      </c>
      <c r="H121" s="1"/>
    </row>
    <row r="122" spans="1:10" s="14" customFormat="1" ht="15.75">
      <c r="A122" s="60"/>
      <c r="B122" s="61"/>
      <c r="C122" s="62" t="s">
        <v>4</v>
      </c>
      <c r="D122" s="63"/>
      <c r="E122" s="64"/>
      <c r="F122" s="64"/>
      <c r="G122" s="65">
        <f>SUM(G93:G121)</f>
        <v>0</v>
      </c>
      <c r="H122" s="5"/>
      <c r="I122" s="1"/>
    </row>
    <row r="123" spans="1:10" s="14" customFormat="1" ht="15.75">
      <c r="A123" s="66"/>
      <c r="B123" s="33"/>
      <c r="C123" s="67"/>
      <c r="D123" s="68"/>
      <c r="E123" s="69"/>
      <c r="F123" s="69"/>
      <c r="G123" s="51"/>
      <c r="H123" s="5"/>
      <c r="I123" s="1"/>
    </row>
    <row r="124" spans="1:10" ht="15" customHeight="1">
      <c r="A124" s="66"/>
      <c r="B124" s="80" t="s">
        <v>25</v>
      </c>
      <c r="C124" s="71" t="s">
        <v>26</v>
      </c>
      <c r="D124" s="81"/>
      <c r="E124" s="69"/>
      <c r="F124" s="69"/>
      <c r="G124" s="82"/>
    </row>
    <row r="125" spans="1:10" ht="150">
      <c r="A125" s="57" t="s">
        <v>65</v>
      </c>
      <c r="B125" s="59" t="s">
        <v>27</v>
      </c>
      <c r="C125" s="56" t="s">
        <v>1208</v>
      </c>
      <c r="D125" s="54" t="s">
        <v>28</v>
      </c>
      <c r="E125" s="55">
        <v>60</v>
      </c>
      <c r="F125" s="55"/>
      <c r="G125" s="55">
        <f t="shared" ref="G125:G128" si="9">ROUND(E125*F125,2)</f>
        <v>0</v>
      </c>
      <c r="H125" s="1"/>
    </row>
    <row r="126" spans="1:10" ht="150">
      <c r="A126" s="57" t="s">
        <v>66</v>
      </c>
      <c r="B126" s="58" t="s">
        <v>29</v>
      </c>
      <c r="C126" s="56" t="s">
        <v>1209</v>
      </c>
      <c r="D126" s="54" t="s">
        <v>28</v>
      </c>
      <c r="E126" s="55">
        <v>20</v>
      </c>
      <c r="F126" s="55"/>
      <c r="G126" s="55">
        <f t="shared" si="9"/>
        <v>0</v>
      </c>
      <c r="H126" s="1"/>
      <c r="J126" s="24"/>
    </row>
    <row r="127" spans="1:10" ht="45">
      <c r="A127" s="57" t="s">
        <v>67</v>
      </c>
      <c r="B127" s="59" t="s">
        <v>30</v>
      </c>
      <c r="C127" s="56" t="s">
        <v>141</v>
      </c>
      <c r="D127" s="54" t="s">
        <v>13</v>
      </c>
      <c r="E127" s="55">
        <v>1</v>
      </c>
      <c r="F127" s="55"/>
      <c r="G127" s="55">
        <f t="shared" si="9"/>
        <v>0</v>
      </c>
    </row>
    <row r="128" spans="1:10" ht="30">
      <c r="A128" s="57" t="s">
        <v>68</v>
      </c>
      <c r="B128" s="59" t="s">
        <v>31</v>
      </c>
      <c r="C128" s="56" t="s">
        <v>142</v>
      </c>
      <c r="D128" s="54" t="s">
        <v>13</v>
      </c>
      <c r="E128" s="55">
        <v>1</v>
      </c>
      <c r="F128" s="55"/>
      <c r="G128" s="55">
        <f t="shared" si="9"/>
        <v>0</v>
      </c>
    </row>
    <row r="129" spans="1:11" ht="15.75">
      <c r="A129" s="87"/>
      <c r="B129" s="78"/>
      <c r="C129" s="88" t="s">
        <v>32</v>
      </c>
      <c r="D129" s="63"/>
      <c r="E129" s="64"/>
      <c r="F129" s="64"/>
      <c r="G129" s="89">
        <f>SUM(G125:G128)</f>
        <v>0</v>
      </c>
      <c r="I129" s="5"/>
    </row>
    <row r="130" spans="1:11">
      <c r="A130" s="90"/>
      <c r="B130" s="79"/>
      <c r="C130" s="83"/>
      <c r="D130" s="81"/>
      <c r="E130" s="69"/>
      <c r="F130" s="69"/>
      <c r="G130" s="69"/>
    </row>
    <row r="131" spans="1:11" ht="15.75">
      <c r="A131" s="6" t="s">
        <v>33</v>
      </c>
      <c r="B131" s="50"/>
      <c r="C131" s="1"/>
      <c r="D131" s="1"/>
      <c r="E131" s="1"/>
      <c r="F131" s="1"/>
      <c r="G131" s="10"/>
      <c r="H131" s="1"/>
    </row>
    <row r="132" spans="1:11" ht="15.75">
      <c r="A132" s="6" t="s">
        <v>90</v>
      </c>
      <c r="C132" s="1"/>
      <c r="D132" s="1"/>
      <c r="E132" s="1"/>
      <c r="F132" s="1"/>
      <c r="H132" s="1"/>
    </row>
    <row r="133" spans="1:11" ht="15.75">
      <c r="A133" s="164" t="s">
        <v>118</v>
      </c>
      <c r="C133" s="1"/>
      <c r="D133" s="1"/>
      <c r="E133" s="1"/>
      <c r="F133" s="1"/>
      <c r="H133" s="1"/>
    </row>
    <row r="134" spans="1:11" ht="15.75">
      <c r="A134" s="6" t="s">
        <v>91</v>
      </c>
      <c r="C134" s="1"/>
      <c r="D134" s="1"/>
      <c r="E134" s="1"/>
      <c r="F134" s="1"/>
      <c r="H134" s="1"/>
    </row>
    <row r="135" spans="1:11" ht="15.75">
      <c r="A135" s="6" t="s">
        <v>92</v>
      </c>
      <c r="C135" s="1"/>
      <c r="D135" s="1"/>
      <c r="E135" s="1"/>
      <c r="F135" s="1"/>
      <c r="H135" s="1"/>
    </row>
    <row r="136" spans="1:11" ht="15.75">
      <c r="A136" s="6" t="s">
        <v>93</v>
      </c>
      <c r="C136" s="1"/>
      <c r="D136" s="1"/>
      <c r="E136" s="1"/>
      <c r="F136" s="1"/>
      <c r="H136" s="1"/>
    </row>
    <row r="137" spans="1:11">
      <c r="A137" s="32" t="s">
        <v>34</v>
      </c>
      <c r="B137" s="1"/>
      <c r="C137" s="1"/>
      <c r="D137" s="1"/>
      <c r="E137" s="1"/>
      <c r="F137" s="1"/>
      <c r="H137" s="1"/>
    </row>
    <row r="138" spans="1:11">
      <c r="A138" s="32" t="s">
        <v>35</v>
      </c>
      <c r="B138" s="1"/>
      <c r="C138" s="1"/>
      <c r="D138" s="1"/>
      <c r="E138" s="1"/>
      <c r="F138" s="1"/>
      <c r="H138" s="1"/>
      <c r="K138" s="31"/>
    </row>
    <row r="139" spans="1:11" ht="15.75">
      <c r="A139" s="6" t="s">
        <v>94</v>
      </c>
      <c r="B139" s="91"/>
      <c r="C139" s="82"/>
      <c r="D139" s="82"/>
      <c r="E139" s="1"/>
      <c r="F139" s="1"/>
      <c r="H139" s="1"/>
      <c r="K139" s="31"/>
    </row>
    <row r="140" spans="1:11" ht="15.75">
      <c r="A140" s="6" t="s">
        <v>95</v>
      </c>
      <c r="B140" s="91"/>
      <c r="C140" s="82"/>
      <c r="D140" s="82"/>
      <c r="E140" s="1"/>
      <c r="F140" s="1"/>
    </row>
    <row r="141" spans="1:11" ht="15.75">
      <c r="C141" s="6"/>
    </row>
    <row r="144" spans="1:11" ht="15.75">
      <c r="A144" s="6"/>
      <c r="C144" s="1"/>
      <c r="D144" s="91"/>
      <c r="E144" s="82"/>
      <c r="F144" s="82"/>
    </row>
    <row r="145" spans="1:11">
      <c r="C145" s="1"/>
      <c r="D145" s="91"/>
      <c r="E145" s="82"/>
      <c r="F145" s="82"/>
    </row>
    <row r="146" spans="1:11" ht="15.75">
      <c r="A146" s="6"/>
      <c r="B146" s="50"/>
      <c r="C146" s="1"/>
      <c r="D146" s="91"/>
      <c r="E146" s="82"/>
      <c r="F146" s="82"/>
    </row>
    <row r="147" spans="1:11">
      <c r="C147" s="1"/>
      <c r="D147" s="91"/>
      <c r="E147" s="82"/>
      <c r="F147" s="82"/>
    </row>
    <row r="148" spans="1:11">
      <c r="C148" s="1"/>
      <c r="D148" s="91"/>
      <c r="E148" s="82"/>
      <c r="F148" s="82"/>
    </row>
    <row r="149" spans="1:11" s="5" customFormat="1">
      <c r="A149" s="32"/>
      <c r="B149" s="33"/>
      <c r="D149" s="91"/>
      <c r="E149" s="82"/>
      <c r="F149" s="82"/>
      <c r="G149" s="35"/>
      <c r="I149" s="1"/>
      <c r="J149" s="1"/>
      <c r="K149" s="1"/>
    </row>
    <row r="150" spans="1:11" s="5" customFormat="1">
      <c r="A150" s="32"/>
      <c r="B150" s="33"/>
      <c r="D150" s="34"/>
      <c r="E150" s="35"/>
      <c r="F150" s="35"/>
      <c r="G150" s="35"/>
      <c r="I150" s="1"/>
      <c r="J150" s="1"/>
      <c r="K150" s="1"/>
    </row>
    <row r="151" spans="1:11" s="5" customFormat="1">
      <c r="A151" s="32"/>
      <c r="B151" s="33"/>
      <c r="D151" s="34"/>
      <c r="E151" s="35"/>
      <c r="F151" s="35"/>
      <c r="G151" s="35"/>
      <c r="I151" s="1"/>
      <c r="J151" s="1"/>
      <c r="K151" s="1"/>
    </row>
    <row r="152" spans="1:11">
      <c r="C152" s="1"/>
      <c r="D152" s="1"/>
      <c r="E152" s="1"/>
      <c r="F152" s="1"/>
    </row>
    <row r="153" spans="1:11">
      <c r="C153" s="1"/>
      <c r="D153" s="1"/>
      <c r="E153" s="1"/>
      <c r="F153" s="1"/>
    </row>
    <row r="154" spans="1:11">
      <c r="C154" s="1"/>
      <c r="D154" s="1"/>
      <c r="E154" s="1"/>
      <c r="F154" s="1"/>
    </row>
  </sheetData>
  <mergeCells count="1">
    <mergeCell ref="B5:G5"/>
  </mergeCells>
  <dataValidations count="1">
    <dataValidation type="custom" allowBlank="1" showInputMessage="1" showErrorMessage="1" promptTitle="OPOZORILO" prompt="Vnesi pozitivno vrednost, omejeno na dve decimalni mesti!" sqref="F47:F72 F74:F129" xr:uid="{00000000-0002-0000-07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23"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59999389629810485"/>
  </sheetPr>
  <dimension ref="A4:M128"/>
  <sheetViews>
    <sheetView view="pageBreakPreview" topLeftCell="A94" zoomScaleNormal="100" zoomScaleSheetLayoutView="100" workbookViewId="0">
      <selection activeCell="C99" sqref="C99"/>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44.1" customHeight="1">
      <c r="A5" s="6"/>
      <c r="B5" s="315" t="s">
        <v>1204</v>
      </c>
      <c r="C5" s="314"/>
      <c r="D5" s="314"/>
      <c r="E5" s="314"/>
      <c r="F5" s="314"/>
      <c r="G5" s="314"/>
    </row>
    <row r="6" spans="1:9" s="11" customFormat="1" ht="15.75">
      <c r="A6" s="6"/>
      <c r="B6" s="7" t="s">
        <v>486</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G53</f>
        <v>0</v>
      </c>
      <c r="I9" s="13"/>
    </row>
    <row r="10" spans="1:9" s="12" customFormat="1" ht="15.75">
      <c r="A10" s="6"/>
      <c r="B10" s="7" t="s">
        <v>87</v>
      </c>
      <c r="C10" s="8"/>
      <c r="D10" s="173"/>
      <c r="E10" s="174"/>
      <c r="F10" s="174"/>
      <c r="G10" s="175">
        <f>G71</f>
        <v>0</v>
      </c>
      <c r="I10" s="13"/>
    </row>
    <row r="11" spans="1:9" s="12" customFormat="1" ht="15.75">
      <c r="A11" s="6"/>
      <c r="B11" s="7" t="s">
        <v>2</v>
      </c>
      <c r="C11" s="8"/>
      <c r="D11" s="173"/>
      <c r="E11" s="174"/>
      <c r="F11" s="174"/>
      <c r="G11" s="175">
        <f>G96</f>
        <v>0</v>
      </c>
      <c r="I11" s="13"/>
    </row>
    <row r="12" spans="1:9" s="12" customFormat="1" ht="15.75">
      <c r="A12" s="6"/>
      <c r="B12" s="7" t="s">
        <v>3</v>
      </c>
      <c r="C12" s="8"/>
      <c r="D12" s="173"/>
      <c r="E12" s="174"/>
      <c r="F12" s="174"/>
      <c r="G12" s="175">
        <f>G103</f>
        <v>0</v>
      </c>
      <c r="I12" s="13"/>
    </row>
    <row r="13" spans="1:9" s="12" customFormat="1" ht="15.75">
      <c r="A13" s="6"/>
      <c r="B13" s="37"/>
      <c r="C13" s="38"/>
      <c r="D13" s="177"/>
      <c r="E13" s="178"/>
      <c r="F13" s="178"/>
      <c r="G13" s="179"/>
      <c r="I13" s="13"/>
    </row>
    <row r="14" spans="1:9" s="12" customFormat="1" ht="16.5" thickBot="1">
      <c r="A14" s="6"/>
      <c r="B14" s="7" t="s">
        <v>4</v>
      </c>
      <c r="C14" s="8"/>
      <c r="D14" s="173"/>
      <c r="E14" s="174"/>
      <c r="F14" s="174"/>
      <c r="G14" s="180">
        <f>SUM(G9:G13)</f>
        <v>0</v>
      </c>
      <c r="I14" s="13"/>
    </row>
    <row r="15" spans="1:9" s="12" customFormat="1" ht="16.5" thickTop="1">
      <c r="A15" s="6"/>
      <c r="B15" s="7"/>
      <c r="C15" s="8"/>
      <c r="D15" s="173"/>
      <c r="E15" s="174"/>
      <c r="F15" s="174"/>
      <c r="G15" s="174"/>
      <c r="I15" s="13"/>
    </row>
    <row r="16" spans="1:9" s="12" customFormat="1" ht="15.75">
      <c r="A16" s="6"/>
      <c r="B16" s="7" t="s">
        <v>61</v>
      </c>
      <c r="C16" s="8"/>
      <c r="D16" s="173"/>
      <c r="E16" s="174"/>
      <c r="F16" s="174"/>
      <c r="G16" s="175">
        <f>G14*0.22</f>
        <v>0</v>
      </c>
      <c r="I16" s="13"/>
    </row>
    <row r="17" spans="1:9" s="12" customFormat="1" ht="15.75">
      <c r="A17" s="6"/>
      <c r="B17" s="37"/>
      <c r="C17" s="38"/>
      <c r="D17" s="177"/>
      <c r="E17" s="178"/>
      <c r="F17" s="178"/>
      <c r="G17" s="179"/>
      <c r="I17" s="13"/>
    </row>
    <row r="18" spans="1:9" s="12" customFormat="1" ht="16.5" thickBot="1">
      <c r="A18" s="6"/>
      <c r="B18" s="7" t="s">
        <v>5</v>
      </c>
      <c r="C18" s="8"/>
      <c r="D18" s="173"/>
      <c r="E18" s="174"/>
      <c r="F18" s="174"/>
      <c r="G18" s="180">
        <f>SUM(G14:G17)</f>
        <v>0</v>
      </c>
      <c r="I18" s="13"/>
    </row>
    <row r="19" spans="1:9" s="12" customFormat="1" ht="16.5" thickTop="1">
      <c r="A19" s="6"/>
      <c r="B19" s="7"/>
      <c r="C19" s="8"/>
      <c r="D19" s="173"/>
      <c r="E19" s="174"/>
      <c r="F19" s="174"/>
      <c r="G19" s="174"/>
      <c r="I19" s="13"/>
    </row>
    <row r="20" spans="1:9" s="12" customFormat="1" ht="15.75">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4" customFormat="1" ht="15.75">
      <c r="A23" s="32"/>
      <c r="B23" s="7" t="s">
        <v>1193</v>
      </c>
      <c r="C23" s="42"/>
      <c r="D23" s="83"/>
      <c r="E23" s="181"/>
      <c r="F23" s="182"/>
      <c r="G23" s="182"/>
    </row>
    <row r="24" spans="1:9" s="3" customFormat="1" ht="15.75">
      <c r="A24" s="6"/>
      <c r="B24" s="7"/>
      <c r="C24" s="8"/>
      <c r="D24" s="173"/>
      <c r="E24" s="174"/>
      <c r="F24" s="174"/>
      <c r="G24" s="174"/>
      <c r="I24" s="15"/>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3" customFormat="1" ht="15.75">
      <c r="A43" s="6"/>
      <c r="B43" s="7"/>
      <c r="C43" s="8"/>
      <c r="D43" s="173"/>
      <c r="E43" s="174"/>
      <c r="F43" s="174"/>
      <c r="G43" s="174"/>
      <c r="I43" s="15"/>
    </row>
    <row r="44" spans="1:13" s="18" customFormat="1" ht="15.75">
      <c r="A44" s="6"/>
      <c r="B44" s="7"/>
      <c r="C44" s="6"/>
      <c r="D44" s="72"/>
      <c r="E44" s="174"/>
      <c r="F44" s="174"/>
      <c r="G44" s="174"/>
      <c r="H44" s="16"/>
      <c r="I44" s="17"/>
    </row>
    <row r="45" spans="1:13" s="20" customFormat="1" ht="30">
      <c r="A45" s="44" t="s">
        <v>96</v>
      </c>
      <c r="B45" s="45" t="s">
        <v>89</v>
      </c>
      <c r="C45" s="46" t="s">
        <v>86</v>
      </c>
      <c r="D45" s="185" t="s">
        <v>6</v>
      </c>
      <c r="E45" s="186" t="s">
        <v>7</v>
      </c>
      <c r="F45" s="187" t="s">
        <v>119</v>
      </c>
      <c r="G45" s="186" t="s">
        <v>8</v>
      </c>
      <c r="H45" s="19"/>
    </row>
    <row r="46" spans="1:13" s="20" customFormat="1">
      <c r="A46" s="48"/>
      <c r="B46" s="33"/>
      <c r="C46" s="48"/>
      <c r="D46" s="188"/>
      <c r="E46" s="189"/>
      <c r="F46" s="189"/>
      <c r="G46" s="189"/>
      <c r="H46" s="19"/>
    </row>
    <row r="47" spans="1:13" s="12" customFormat="1" ht="15.75">
      <c r="A47" s="6"/>
      <c r="B47" s="50" t="s">
        <v>9</v>
      </c>
      <c r="C47" s="6" t="s">
        <v>10</v>
      </c>
      <c r="D47" s="72"/>
      <c r="E47" s="75"/>
      <c r="F47" s="75"/>
      <c r="G47" s="75"/>
      <c r="H47" s="5"/>
      <c r="I47" s="1"/>
    </row>
    <row r="48" spans="1:13" s="12" customFormat="1">
      <c r="A48" s="52" t="s">
        <v>65</v>
      </c>
      <c r="B48" s="53" t="s">
        <v>15</v>
      </c>
      <c r="C48" s="56" t="s">
        <v>188</v>
      </c>
      <c r="D48" s="54" t="s">
        <v>64</v>
      </c>
      <c r="E48" s="55">
        <v>1</v>
      </c>
      <c r="F48" s="55"/>
      <c r="G48" s="55">
        <f>ROUND(E48*F48,2)</f>
        <v>0</v>
      </c>
      <c r="H48" s="5"/>
      <c r="I48" s="22"/>
      <c r="M48" s="69"/>
    </row>
    <row r="49" spans="1:11" s="12" customFormat="1" ht="60">
      <c r="A49" s="52" t="s">
        <v>66</v>
      </c>
      <c r="B49" s="53" t="s">
        <v>11</v>
      </c>
      <c r="C49" s="56" t="s">
        <v>246</v>
      </c>
      <c r="D49" s="54" t="s">
        <v>13</v>
      </c>
      <c r="E49" s="55">
        <v>8</v>
      </c>
      <c r="F49" s="55"/>
      <c r="G49" s="55">
        <f t="shared" ref="G49:G52" si="0">ROUND(E49*F49,2)</f>
        <v>0</v>
      </c>
      <c r="H49" s="5"/>
      <c r="I49" s="23"/>
    </row>
    <row r="50" spans="1:11" s="12" customFormat="1" ht="30">
      <c r="A50" s="52" t="s">
        <v>67</v>
      </c>
      <c r="B50" s="53" t="s">
        <v>245</v>
      </c>
      <c r="C50" s="56" t="s">
        <v>244</v>
      </c>
      <c r="D50" s="54" t="s">
        <v>16</v>
      </c>
      <c r="E50" s="55">
        <v>7.3</v>
      </c>
      <c r="F50" s="55"/>
      <c r="G50" s="55">
        <f t="shared" si="0"/>
        <v>0</v>
      </c>
      <c r="H50" s="5"/>
      <c r="I50" s="23"/>
    </row>
    <row r="51" spans="1:11" s="12" customFormat="1" ht="360">
      <c r="A51" s="52" t="s">
        <v>68</v>
      </c>
      <c r="B51" s="59">
        <v>13223</v>
      </c>
      <c r="C51" s="56" t="s">
        <v>1158</v>
      </c>
      <c r="D51" s="54" t="s">
        <v>64</v>
      </c>
      <c r="E51" s="55">
        <v>1</v>
      </c>
      <c r="F51" s="55"/>
      <c r="G51" s="55">
        <f t="shared" si="0"/>
        <v>0</v>
      </c>
      <c r="H51" s="5"/>
      <c r="I51" s="23"/>
    </row>
    <row r="52" spans="1:11" s="3" customFormat="1" ht="135">
      <c r="A52" s="52" t="s">
        <v>69</v>
      </c>
      <c r="B52" s="59" t="s">
        <v>117</v>
      </c>
      <c r="C52" s="160" t="s">
        <v>210</v>
      </c>
      <c r="D52" s="54" t="s">
        <v>28</v>
      </c>
      <c r="E52" s="55">
        <v>48</v>
      </c>
      <c r="F52" s="55"/>
      <c r="G52" s="55">
        <f t="shared" si="0"/>
        <v>0</v>
      </c>
      <c r="H52" s="4"/>
    </row>
    <row r="53" spans="1:11" s="12" customFormat="1" ht="15.75">
      <c r="A53" s="60"/>
      <c r="B53" s="61"/>
      <c r="C53" s="62" t="s">
        <v>4</v>
      </c>
      <c r="D53" s="63"/>
      <c r="E53" s="64"/>
      <c r="F53" s="64"/>
      <c r="G53" s="89">
        <f>SUM(G48:G52)</f>
        <v>0</v>
      </c>
      <c r="H53" s="5"/>
      <c r="I53" s="4"/>
      <c r="J53" s="21"/>
      <c r="K53" s="21"/>
    </row>
    <row r="54" spans="1:11" s="12" customFormat="1" ht="15.75">
      <c r="A54" s="66"/>
      <c r="B54" s="33"/>
      <c r="C54" s="67"/>
      <c r="D54" s="68"/>
      <c r="E54" s="69"/>
      <c r="F54" s="69"/>
      <c r="G54" s="75"/>
      <c r="H54" s="5"/>
      <c r="I54" s="1"/>
    </row>
    <row r="55" spans="1:11" s="12" customFormat="1" ht="15.75">
      <c r="A55" s="70"/>
      <c r="B55" s="50" t="s">
        <v>18</v>
      </c>
      <c r="C55" s="71" t="s">
        <v>88</v>
      </c>
      <c r="D55" s="72"/>
      <c r="E55" s="73"/>
      <c r="F55" s="73"/>
      <c r="G55" s="73"/>
      <c r="H55" s="5"/>
      <c r="I55" s="1"/>
    </row>
    <row r="56" spans="1:11" s="12" customFormat="1" ht="45">
      <c r="A56" s="52" t="s">
        <v>65</v>
      </c>
      <c r="B56" s="59" t="s">
        <v>190</v>
      </c>
      <c r="C56" s="56" t="s">
        <v>189</v>
      </c>
      <c r="D56" s="54" t="s">
        <v>17</v>
      </c>
      <c r="E56" s="55">
        <v>22</v>
      </c>
      <c r="F56" s="55"/>
      <c r="G56" s="55">
        <f t="shared" ref="G56:G64" si="1">ROUND(E56*F56,2)</f>
        <v>0</v>
      </c>
      <c r="H56" s="5"/>
      <c r="I56" s="1"/>
    </row>
    <row r="57" spans="1:11" s="12" customFormat="1" ht="105">
      <c r="A57" s="52" t="s">
        <v>66</v>
      </c>
      <c r="B57" s="59" t="s">
        <v>215</v>
      </c>
      <c r="C57" s="56" t="s">
        <v>214</v>
      </c>
      <c r="D57" s="54" t="s">
        <v>17</v>
      </c>
      <c r="E57" s="55">
        <v>181</v>
      </c>
      <c r="F57" s="55"/>
      <c r="G57" s="55">
        <f t="shared" si="1"/>
        <v>0</v>
      </c>
      <c r="H57" s="5"/>
      <c r="I57" s="1"/>
    </row>
    <row r="58" spans="1:11" s="12" customFormat="1" ht="45">
      <c r="A58" s="52" t="s">
        <v>67</v>
      </c>
      <c r="B58" s="59" t="s">
        <v>108</v>
      </c>
      <c r="C58" s="56" t="s">
        <v>120</v>
      </c>
      <c r="D58" s="54" t="s">
        <v>14</v>
      </c>
      <c r="E58" s="55">
        <v>35</v>
      </c>
      <c r="F58" s="55"/>
      <c r="G58" s="55">
        <f t="shared" si="1"/>
        <v>0</v>
      </c>
      <c r="H58" s="5"/>
      <c r="I58" s="1"/>
    </row>
    <row r="59" spans="1:11" s="12" customFormat="1" ht="90">
      <c r="A59" s="52" t="s">
        <v>68</v>
      </c>
      <c r="B59" s="59" t="s">
        <v>116</v>
      </c>
      <c r="C59" s="56" t="s">
        <v>1030</v>
      </c>
      <c r="D59" s="54" t="s">
        <v>17</v>
      </c>
      <c r="E59" s="55">
        <v>12</v>
      </c>
      <c r="F59" s="55"/>
      <c r="G59" s="55">
        <f>ROUND(E59*F59,2)</f>
        <v>0</v>
      </c>
      <c r="H59" s="5"/>
      <c r="I59" s="1"/>
    </row>
    <row r="60" spans="1:11" s="12" customFormat="1" ht="60">
      <c r="A60" s="52" t="s">
        <v>69</v>
      </c>
      <c r="B60" s="53" t="s">
        <v>248</v>
      </c>
      <c r="C60" s="56" t="s">
        <v>247</v>
      </c>
      <c r="D60" s="54" t="s">
        <v>17</v>
      </c>
      <c r="E60" s="55">
        <v>108</v>
      </c>
      <c r="F60" s="55"/>
      <c r="G60" s="55">
        <f t="shared" si="1"/>
        <v>0</v>
      </c>
      <c r="H60" s="5"/>
      <c r="I60" s="24"/>
    </row>
    <row r="61" spans="1:11" s="12" customFormat="1" ht="60">
      <c r="A61" s="52" t="s">
        <v>70</v>
      </c>
      <c r="B61" s="53" t="s">
        <v>63</v>
      </c>
      <c r="C61" s="56" t="s">
        <v>122</v>
      </c>
      <c r="D61" s="54" t="s">
        <v>14</v>
      </c>
      <c r="E61" s="55">
        <v>147</v>
      </c>
      <c r="F61" s="55"/>
      <c r="G61" s="55">
        <f t="shared" si="1"/>
        <v>0</v>
      </c>
      <c r="H61" s="5"/>
      <c r="I61" s="24"/>
    </row>
    <row r="62" spans="1:11" s="12" customFormat="1" ht="45">
      <c r="A62" s="52" t="s">
        <v>71</v>
      </c>
      <c r="B62" s="59" t="s">
        <v>19</v>
      </c>
      <c r="C62" s="56" t="s">
        <v>123</v>
      </c>
      <c r="D62" s="54" t="s">
        <v>14</v>
      </c>
      <c r="E62" s="55">
        <v>147</v>
      </c>
      <c r="F62" s="55"/>
      <c r="G62" s="55">
        <f t="shared" si="1"/>
        <v>0</v>
      </c>
      <c r="H62" s="1"/>
    </row>
    <row r="63" spans="1:11" s="12" customFormat="1" ht="120">
      <c r="A63" s="52" t="s">
        <v>72</v>
      </c>
      <c r="B63" s="59" t="s">
        <v>389</v>
      </c>
      <c r="C63" s="56" t="s">
        <v>813</v>
      </c>
      <c r="D63" s="54" t="s">
        <v>17</v>
      </c>
      <c r="E63" s="55">
        <v>13</v>
      </c>
      <c r="F63" s="55"/>
      <c r="G63" s="55">
        <f t="shared" si="1"/>
        <v>0</v>
      </c>
      <c r="H63" s="1"/>
    </row>
    <row r="64" spans="1:11" s="12" customFormat="1" ht="120">
      <c r="A64" s="52" t="s">
        <v>73</v>
      </c>
      <c r="B64" s="59" t="s">
        <v>322</v>
      </c>
      <c r="C64" s="56" t="s">
        <v>363</v>
      </c>
      <c r="D64" s="54" t="s">
        <v>14</v>
      </c>
      <c r="E64" s="55">
        <v>57</v>
      </c>
      <c r="F64" s="55"/>
      <c r="G64" s="55">
        <f t="shared" si="1"/>
        <v>0</v>
      </c>
      <c r="H64" s="1"/>
    </row>
    <row r="65" spans="1:13" s="12" customFormat="1" ht="45">
      <c r="A65" s="52" t="s">
        <v>74</v>
      </c>
      <c r="B65" s="53" t="s">
        <v>39</v>
      </c>
      <c r="C65" s="56" t="s">
        <v>221</v>
      </c>
      <c r="D65" s="54"/>
      <c r="E65" s="55"/>
      <c r="F65" s="55"/>
      <c r="G65" s="55"/>
      <c r="H65" s="5"/>
      <c r="I65" s="24"/>
    </row>
    <row r="66" spans="1:13" s="12" customFormat="1" ht="45">
      <c r="A66" s="52"/>
      <c r="B66" s="53"/>
      <c r="C66" s="85" t="s">
        <v>422</v>
      </c>
      <c r="D66" s="54" t="s">
        <v>17</v>
      </c>
      <c r="E66" s="55">
        <v>11</v>
      </c>
      <c r="F66" s="55"/>
      <c r="G66" s="55">
        <f>ROUND(E66*F66,2)</f>
        <v>0</v>
      </c>
      <c r="H66" s="5"/>
      <c r="I66" s="24"/>
    </row>
    <row r="67" spans="1:13" s="12" customFormat="1" ht="45">
      <c r="A67" s="52"/>
      <c r="B67" s="53"/>
      <c r="C67" s="85" t="s">
        <v>362</v>
      </c>
      <c r="D67" s="54" t="s">
        <v>17</v>
      </c>
      <c r="E67" s="55">
        <v>15</v>
      </c>
      <c r="F67" s="55"/>
      <c r="G67" s="55">
        <f>ROUND(E67*F67,2)</f>
        <v>0</v>
      </c>
      <c r="H67" s="5"/>
      <c r="I67" s="24"/>
    </row>
    <row r="68" spans="1:13" s="12" customFormat="1" ht="90">
      <c r="A68" s="52" t="s">
        <v>75</v>
      </c>
      <c r="B68" s="53" t="s">
        <v>15</v>
      </c>
      <c r="C68" s="56" t="s">
        <v>410</v>
      </c>
      <c r="D68" s="54"/>
      <c r="E68" s="55"/>
      <c r="F68" s="55"/>
      <c r="G68" s="55"/>
      <c r="H68" s="26"/>
    </row>
    <row r="69" spans="1:13" s="12" customFormat="1">
      <c r="A69" s="57"/>
      <c r="B69" s="53"/>
      <c r="C69" s="85" t="s">
        <v>113</v>
      </c>
      <c r="D69" s="54" t="s">
        <v>20</v>
      </c>
      <c r="E69" s="55">
        <v>153.30000000000001</v>
      </c>
      <c r="F69" s="55"/>
      <c r="G69" s="55">
        <f t="shared" ref="G69:G70" si="2">ROUND(E69*F69,2)</f>
        <v>0</v>
      </c>
      <c r="H69" s="26"/>
    </row>
    <row r="70" spans="1:13" s="12" customFormat="1" ht="75">
      <c r="A70" s="87" t="s">
        <v>76</v>
      </c>
      <c r="B70" s="59" t="s">
        <v>15</v>
      </c>
      <c r="C70" s="56" t="s">
        <v>412</v>
      </c>
      <c r="D70" s="54" t="s">
        <v>20</v>
      </c>
      <c r="E70" s="55">
        <v>0.2</v>
      </c>
      <c r="F70" s="55"/>
      <c r="G70" s="55">
        <f t="shared" si="2"/>
        <v>0</v>
      </c>
      <c r="H70" s="26"/>
    </row>
    <row r="71" spans="1:13" ht="15.75">
      <c r="A71" s="60"/>
      <c r="B71" s="61"/>
      <c r="C71" s="62" t="s">
        <v>4</v>
      </c>
      <c r="D71" s="63"/>
      <c r="E71" s="64"/>
      <c r="F71" s="64"/>
      <c r="G71" s="89">
        <f>SUM(G56:G70)</f>
        <v>0</v>
      </c>
    </row>
    <row r="72" spans="1:13" ht="15.75">
      <c r="A72" s="66"/>
      <c r="C72" s="67"/>
      <c r="D72" s="68"/>
      <c r="E72" s="69"/>
      <c r="F72" s="69"/>
      <c r="G72" s="75"/>
    </row>
    <row r="73" spans="1:13" s="14" customFormat="1" ht="15.75">
      <c r="A73" s="66"/>
      <c r="B73" s="79"/>
      <c r="C73" s="67"/>
      <c r="D73" s="68"/>
      <c r="E73" s="69"/>
      <c r="F73" s="69"/>
      <c r="G73" s="75"/>
      <c r="H73" s="5"/>
      <c r="I73" s="1"/>
    </row>
    <row r="74" spans="1:13" s="14" customFormat="1" ht="15.75">
      <c r="A74" s="66"/>
      <c r="B74" s="50" t="s">
        <v>23</v>
      </c>
      <c r="C74" s="71" t="s">
        <v>24</v>
      </c>
      <c r="D74" s="81"/>
      <c r="E74" s="69"/>
      <c r="F74" s="69"/>
      <c r="G74" s="69"/>
      <c r="H74" s="27"/>
      <c r="I74" s="1"/>
    </row>
    <row r="75" spans="1:13" s="14" customFormat="1" ht="75">
      <c r="A75" s="52" t="s">
        <v>65</v>
      </c>
      <c r="B75" s="58" t="s">
        <v>224</v>
      </c>
      <c r="C75" s="56" t="s">
        <v>223</v>
      </c>
      <c r="D75" s="54" t="s">
        <v>14</v>
      </c>
      <c r="E75" s="55">
        <v>20</v>
      </c>
      <c r="F75" s="84"/>
      <c r="G75" s="55">
        <f t="shared" ref="G75:G93" si="3">ROUND(E75*F75,2)</f>
        <v>0</v>
      </c>
      <c r="H75" s="5"/>
      <c r="I75" s="1"/>
      <c r="K75" s="69"/>
    </row>
    <row r="76" spans="1:13" s="28" customFormat="1" ht="75">
      <c r="A76" s="52" t="s">
        <v>66</v>
      </c>
      <c r="B76" s="58" t="s">
        <v>40</v>
      </c>
      <c r="C76" s="56" t="s">
        <v>197</v>
      </c>
      <c r="D76" s="54" t="s">
        <v>14</v>
      </c>
      <c r="E76" s="55">
        <v>6</v>
      </c>
      <c r="F76" s="84"/>
      <c r="G76" s="55">
        <f t="shared" si="3"/>
        <v>0</v>
      </c>
      <c r="K76" s="162"/>
      <c r="M76" s="163"/>
    </row>
    <row r="77" spans="1:13" s="28" customFormat="1" ht="105">
      <c r="A77" s="52" t="s">
        <v>67</v>
      </c>
      <c r="B77" s="58" t="s">
        <v>41</v>
      </c>
      <c r="C77" s="56" t="s">
        <v>364</v>
      </c>
      <c r="D77" s="54"/>
      <c r="E77" s="55"/>
      <c r="F77" s="84"/>
      <c r="G77" s="55"/>
      <c r="I77" s="69"/>
    </row>
    <row r="78" spans="1:13" s="28" customFormat="1" ht="60">
      <c r="A78" s="52"/>
      <c r="B78" s="58"/>
      <c r="C78" s="85" t="s">
        <v>365</v>
      </c>
      <c r="D78" s="54" t="s">
        <v>14</v>
      </c>
      <c r="E78" s="55">
        <v>46</v>
      </c>
      <c r="F78" s="84"/>
      <c r="G78" s="55">
        <f t="shared" ref="G78" si="4">ROUND(E78*F78,2)</f>
        <v>0</v>
      </c>
      <c r="I78" s="69"/>
    </row>
    <row r="79" spans="1:13" s="28" customFormat="1" ht="60">
      <c r="A79" s="52"/>
      <c r="B79" s="58"/>
      <c r="C79" s="85" t="s">
        <v>366</v>
      </c>
      <c r="D79" s="54" t="s">
        <v>14</v>
      </c>
      <c r="E79" s="55">
        <v>47</v>
      </c>
      <c r="F79" s="84"/>
      <c r="G79" s="55">
        <f t="shared" si="3"/>
        <v>0</v>
      </c>
    </row>
    <row r="80" spans="1:13" s="29" customFormat="1" ht="105">
      <c r="A80" s="52" t="s">
        <v>68</v>
      </c>
      <c r="B80" s="58" t="s">
        <v>109</v>
      </c>
      <c r="C80" s="56" t="s">
        <v>135</v>
      </c>
      <c r="D80" s="54" t="s">
        <v>14</v>
      </c>
      <c r="E80" s="55">
        <v>16</v>
      </c>
      <c r="F80" s="84"/>
      <c r="G80" s="55">
        <f t="shared" si="3"/>
        <v>0</v>
      </c>
    </row>
    <row r="81" spans="1:10" s="29" customFormat="1" ht="105">
      <c r="A81" s="52" t="s">
        <v>69</v>
      </c>
      <c r="B81" s="58" t="s">
        <v>54</v>
      </c>
      <c r="C81" s="56" t="s">
        <v>250</v>
      </c>
      <c r="D81" s="54" t="s">
        <v>14</v>
      </c>
      <c r="E81" s="55">
        <v>6</v>
      </c>
      <c r="F81" s="84"/>
      <c r="G81" s="55">
        <f t="shared" si="3"/>
        <v>0</v>
      </c>
      <c r="I81" s="161"/>
    </row>
    <row r="82" spans="1:10" s="29" customFormat="1" ht="120">
      <c r="A82" s="52" t="s">
        <v>70</v>
      </c>
      <c r="B82" s="58" t="s">
        <v>43</v>
      </c>
      <c r="C82" s="56" t="s">
        <v>136</v>
      </c>
      <c r="D82" s="54" t="s">
        <v>45</v>
      </c>
      <c r="E82" s="55">
        <v>348</v>
      </c>
      <c r="F82" s="84"/>
      <c r="G82" s="55">
        <f t="shared" si="3"/>
        <v>0</v>
      </c>
    </row>
    <row r="83" spans="1:10" ht="90">
      <c r="A83" s="52" t="s">
        <v>71</v>
      </c>
      <c r="B83" s="59" t="s">
        <v>44</v>
      </c>
      <c r="C83" s="56" t="s">
        <v>137</v>
      </c>
      <c r="D83" s="54" t="s">
        <v>45</v>
      </c>
      <c r="E83" s="55">
        <v>2249</v>
      </c>
      <c r="F83" s="55"/>
      <c r="G83" s="55">
        <f t="shared" si="3"/>
        <v>0</v>
      </c>
      <c r="H83" s="1"/>
      <c r="J83" s="24"/>
    </row>
    <row r="84" spans="1:10" ht="75">
      <c r="A84" s="52" t="s">
        <v>72</v>
      </c>
      <c r="B84" s="59" t="s">
        <v>46</v>
      </c>
      <c r="C84" s="56" t="s">
        <v>342</v>
      </c>
      <c r="D84" s="54" t="s">
        <v>17</v>
      </c>
      <c r="E84" s="55">
        <v>3</v>
      </c>
      <c r="F84" s="55"/>
      <c r="G84" s="55">
        <f t="shared" si="3"/>
        <v>0</v>
      </c>
      <c r="H84" s="1"/>
    </row>
    <row r="85" spans="1:10" ht="60">
      <c r="A85" s="52" t="s">
        <v>73</v>
      </c>
      <c r="B85" s="59" t="s">
        <v>47</v>
      </c>
      <c r="C85" s="56" t="s">
        <v>139</v>
      </c>
      <c r="D85" s="54"/>
      <c r="E85" s="55"/>
      <c r="F85" s="55"/>
      <c r="G85" s="55"/>
      <c r="H85" s="1"/>
    </row>
    <row r="86" spans="1:10" s="30" customFormat="1" ht="45">
      <c r="A86" s="86"/>
      <c r="B86" s="76"/>
      <c r="C86" s="85" t="s">
        <v>344</v>
      </c>
      <c r="D86" s="54" t="s">
        <v>17</v>
      </c>
      <c r="E86" s="55">
        <v>6</v>
      </c>
      <c r="F86" s="55"/>
      <c r="G86" s="55">
        <f t="shared" ref="G86:G88" si="5">ROUND(E86*F86,2)</f>
        <v>0</v>
      </c>
    </row>
    <row r="87" spans="1:10" s="30" customFormat="1" ht="60">
      <c r="A87" s="86"/>
      <c r="B87" s="76"/>
      <c r="C87" s="85" t="s">
        <v>345</v>
      </c>
      <c r="D87" s="54" t="s">
        <v>17</v>
      </c>
      <c r="E87" s="55">
        <v>13</v>
      </c>
      <c r="F87" s="55"/>
      <c r="G87" s="55">
        <f t="shared" si="5"/>
        <v>0</v>
      </c>
    </row>
    <row r="88" spans="1:10" s="30" customFormat="1" ht="30">
      <c r="A88" s="86"/>
      <c r="B88" s="76"/>
      <c r="C88" s="85" t="s">
        <v>339</v>
      </c>
      <c r="D88" s="54" t="s">
        <v>17</v>
      </c>
      <c r="E88" s="55">
        <v>6</v>
      </c>
      <c r="F88" s="55"/>
      <c r="G88" s="55">
        <f t="shared" si="5"/>
        <v>0</v>
      </c>
    </row>
    <row r="89" spans="1:10" s="14" customFormat="1" ht="60">
      <c r="A89" s="57" t="s">
        <v>74</v>
      </c>
      <c r="B89" s="59" t="s">
        <v>62</v>
      </c>
      <c r="C89" s="56" t="s">
        <v>251</v>
      </c>
      <c r="D89" s="54" t="s">
        <v>14</v>
      </c>
      <c r="E89" s="55">
        <v>18.399999999999999</v>
      </c>
      <c r="F89" s="55"/>
      <c r="G89" s="55">
        <f t="shared" si="3"/>
        <v>0</v>
      </c>
    </row>
    <row r="90" spans="1:10" s="14" customFormat="1" ht="165">
      <c r="A90" s="57" t="s">
        <v>75</v>
      </c>
      <c r="B90" s="59" t="s">
        <v>110</v>
      </c>
      <c r="C90" s="56" t="s">
        <v>292</v>
      </c>
      <c r="D90" s="54" t="s">
        <v>16</v>
      </c>
      <c r="E90" s="55">
        <v>18.100000000000001</v>
      </c>
      <c r="F90" s="55"/>
      <c r="G90" s="55">
        <f t="shared" si="3"/>
        <v>0</v>
      </c>
    </row>
    <row r="91" spans="1:10" s="14" customFormat="1" ht="60">
      <c r="A91" s="57" t="s">
        <v>76</v>
      </c>
      <c r="B91" s="59" t="s">
        <v>57</v>
      </c>
      <c r="C91" s="85" t="s">
        <v>130</v>
      </c>
      <c r="D91" s="54" t="s">
        <v>13</v>
      </c>
      <c r="E91" s="55">
        <v>6</v>
      </c>
      <c r="F91" s="55"/>
      <c r="G91" s="55">
        <f t="shared" si="3"/>
        <v>0</v>
      </c>
    </row>
    <row r="92" spans="1:10" s="14" customFormat="1" ht="75">
      <c r="A92" s="57" t="s">
        <v>77</v>
      </c>
      <c r="B92" s="59" t="s">
        <v>56</v>
      </c>
      <c r="C92" s="85" t="s">
        <v>131</v>
      </c>
      <c r="D92" s="54" t="s">
        <v>13</v>
      </c>
      <c r="E92" s="55">
        <v>1</v>
      </c>
      <c r="F92" s="55"/>
      <c r="G92" s="55">
        <f t="shared" si="3"/>
        <v>0</v>
      </c>
    </row>
    <row r="93" spans="1:10" ht="120">
      <c r="A93" s="57" t="s">
        <v>78</v>
      </c>
      <c r="B93" s="59" t="s">
        <v>55</v>
      </c>
      <c r="C93" s="56" t="s">
        <v>133</v>
      </c>
      <c r="D93" s="54" t="s">
        <v>16</v>
      </c>
      <c r="E93" s="55">
        <v>26</v>
      </c>
      <c r="F93" s="55"/>
      <c r="G93" s="55">
        <f t="shared" si="3"/>
        <v>0</v>
      </c>
      <c r="H93" s="1"/>
    </row>
    <row r="94" spans="1:10" ht="90">
      <c r="A94" s="57" t="s">
        <v>216</v>
      </c>
      <c r="B94" s="59" t="s">
        <v>368</v>
      </c>
      <c r="C94" s="56" t="s">
        <v>369</v>
      </c>
      <c r="D94" s="54" t="s">
        <v>16</v>
      </c>
      <c r="E94" s="55">
        <v>38.1</v>
      </c>
      <c r="F94" s="55"/>
      <c r="G94" s="55">
        <f t="shared" ref="G94:G95" si="6">E94*F94</f>
        <v>0</v>
      </c>
      <c r="H94" s="1"/>
    </row>
    <row r="95" spans="1:10" ht="75">
      <c r="A95" s="57" t="s">
        <v>217</v>
      </c>
      <c r="B95" s="59" t="s">
        <v>15</v>
      </c>
      <c r="C95" s="56" t="s">
        <v>370</v>
      </c>
      <c r="D95" s="54" t="s">
        <v>13</v>
      </c>
      <c r="E95" s="55">
        <v>4</v>
      </c>
      <c r="F95" s="55"/>
      <c r="G95" s="55">
        <f t="shared" si="6"/>
        <v>0</v>
      </c>
      <c r="H95" s="1"/>
    </row>
    <row r="96" spans="1:10" s="14" customFormat="1" ht="15.75">
      <c r="A96" s="60"/>
      <c r="B96" s="61"/>
      <c r="C96" s="62" t="s">
        <v>4</v>
      </c>
      <c r="D96" s="63"/>
      <c r="E96" s="64"/>
      <c r="F96" s="64"/>
      <c r="G96" s="89">
        <f>SUM(G75:G95)</f>
        <v>0</v>
      </c>
      <c r="H96" s="5"/>
      <c r="I96" s="1"/>
    </row>
    <row r="97" spans="1:11" s="14" customFormat="1" ht="15.75">
      <c r="A97" s="66"/>
      <c r="B97" s="33"/>
      <c r="C97" s="67"/>
      <c r="D97" s="68"/>
      <c r="E97" s="69"/>
      <c r="F97" s="69"/>
      <c r="G97" s="75"/>
      <c r="H97" s="5"/>
      <c r="I97" s="1"/>
    </row>
    <row r="98" spans="1:11" ht="15" customHeight="1">
      <c r="A98" s="66"/>
      <c r="B98" s="80" t="s">
        <v>25</v>
      </c>
      <c r="C98" s="71" t="s">
        <v>26</v>
      </c>
      <c r="E98" s="69"/>
      <c r="F98" s="69"/>
      <c r="G98" s="69"/>
    </row>
    <row r="99" spans="1:11" ht="150">
      <c r="A99" s="57" t="s">
        <v>65</v>
      </c>
      <c r="B99" s="59" t="s">
        <v>27</v>
      </c>
      <c r="C99" s="56" t="s">
        <v>1208</v>
      </c>
      <c r="D99" s="54" t="s">
        <v>28</v>
      </c>
      <c r="E99" s="55">
        <v>60</v>
      </c>
      <c r="F99" s="55"/>
      <c r="G99" s="55">
        <f t="shared" ref="G99:G102" si="7">ROUND(E99*F99,2)</f>
        <v>0</v>
      </c>
      <c r="H99" s="1"/>
    </row>
    <row r="100" spans="1:11" ht="150">
      <c r="A100" s="57" t="s">
        <v>66</v>
      </c>
      <c r="B100" s="58" t="s">
        <v>29</v>
      </c>
      <c r="C100" s="56" t="s">
        <v>1209</v>
      </c>
      <c r="D100" s="54" t="s">
        <v>28</v>
      </c>
      <c r="E100" s="55">
        <v>20</v>
      </c>
      <c r="F100" s="55"/>
      <c r="G100" s="55">
        <f t="shared" si="7"/>
        <v>0</v>
      </c>
      <c r="H100" s="1"/>
      <c r="J100" s="24"/>
    </row>
    <row r="101" spans="1:11" ht="45">
      <c r="A101" s="57" t="s">
        <v>67</v>
      </c>
      <c r="B101" s="59" t="s">
        <v>30</v>
      </c>
      <c r="C101" s="56" t="s">
        <v>141</v>
      </c>
      <c r="D101" s="54" t="s">
        <v>13</v>
      </c>
      <c r="E101" s="55">
        <v>1</v>
      </c>
      <c r="F101" s="55"/>
      <c r="G101" s="55">
        <f t="shared" si="7"/>
        <v>0</v>
      </c>
    </row>
    <row r="102" spans="1:11" ht="30">
      <c r="A102" s="57" t="s">
        <v>68</v>
      </c>
      <c r="B102" s="59" t="s">
        <v>31</v>
      </c>
      <c r="C102" s="56" t="s">
        <v>142</v>
      </c>
      <c r="D102" s="54" t="s">
        <v>13</v>
      </c>
      <c r="E102" s="55">
        <v>1</v>
      </c>
      <c r="F102" s="55"/>
      <c r="G102" s="55">
        <f t="shared" si="7"/>
        <v>0</v>
      </c>
    </row>
    <row r="103" spans="1:11" ht="15.75">
      <c r="A103" s="87"/>
      <c r="B103" s="78"/>
      <c r="C103" s="88" t="s">
        <v>32</v>
      </c>
      <c r="D103" s="63"/>
      <c r="E103" s="64"/>
      <c r="F103" s="64"/>
      <c r="G103" s="89">
        <f>SUM(G99:G102)</f>
        <v>0</v>
      </c>
      <c r="I103" s="5"/>
    </row>
    <row r="104" spans="1:11">
      <c r="A104" s="90"/>
      <c r="B104" s="79"/>
      <c r="C104" s="83"/>
      <c r="E104" s="69"/>
      <c r="F104" s="69"/>
      <c r="G104" s="69"/>
    </row>
    <row r="105" spans="1:11" ht="15.75">
      <c r="A105" s="6" t="s">
        <v>33</v>
      </c>
      <c r="B105" s="50"/>
      <c r="C105" s="1"/>
      <c r="D105" s="1"/>
      <c r="E105" s="1"/>
      <c r="F105" s="1"/>
      <c r="G105" s="174"/>
      <c r="H105" s="1"/>
    </row>
    <row r="106" spans="1:11" ht="15.75">
      <c r="A106" s="6" t="s">
        <v>90</v>
      </c>
      <c r="C106" s="1"/>
      <c r="D106" s="1"/>
      <c r="E106" s="1"/>
      <c r="F106" s="1"/>
      <c r="H106" s="1"/>
    </row>
    <row r="107" spans="1:11" ht="15.75">
      <c r="A107" s="164" t="s">
        <v>118</v>
      </c>
      <c r="C107" s="1"/>
      <c r="D107" s="1"/>
      <c r="E107" s="1"/>
      <c r="F107" s="1"/>
      <c r="H107" s="1"/>
    </row>
    <row r="108" spans="1:11" ht="15.75">
      <c r="A108" s="6" t="s">
        <v>91</v>
      </c>
      <c r="C108" s="1"/>
      <c r="D108" s="1"/>
      <c r="E108" s="1"/>
      <c r="F108" s="1"/>
      <c r="H108" s="1"/>
    </row>
    <row r="109" spans="1:11" ht="15.75">
      <c r="A109" s="6" t="s">
        <v>92</v>
      </c>
      <c r="C109" s="1"/>
      <c r="D109" s="1"/>
      <c r="E109" s="1"/>
      <c r="F109" s="1"/>
      <c r="H109" s="1"/>
    </row>
    <row r="110" spans="1:11" ht="15.75">
      <c r="A110" s="6" t="s">
        <v>93</v>
      </c>
      <c r="C110" s="1"/>
      <c r="D110" s="1"/>
      <c r="E110" s="1"/>
      <c r="F110" s="1"/>
      <c r="H110" s="1"/>
    </row>
    <row r="111" spans="1:11">
      <c r="A111" s="32" t="s">
        <v>34</v>
      </c>
      <c r="B111" s="1"/>
      <c r="C111" s="1"/>
      <c r="D111" s="1"/>
      <c r="E111" s="1"/>
      <c r="F111" s="1"/>
      <c r="H111" s="1"/>
    </row>
    <row r="112" spans="1:11">
      <c r="A112" s="32" t="s">
        <v>35</v>
      </c>
      <c r="B112" s="1"/>
      <c r="C112" s="1"/>
      <c r="D112" s="1"/>
      <c r="E112" s="1"/>
      <c r="F112" s="1"/>
      <c r="H112" s="1"/>
      <c r="K112" s="31"/>
    </row>
    <row r="113" spans="1:11" ht="15.75">
      <c r="A113" s="6" t="s">
        <v>94</v>
      </c>
      <c r="B113" s="91"/>
      <c r="C113" s="82"/>
      <c r="D113" s="69"/>
      <c r="E113" s="1"/>
      <c r="F113" s="1"/>
      <c r="H113" s="1"/>
      <c r="K113" s="31"/>
    </row>
    <row r="114" spans="1:11" ht="15.75">
      <c r="A114" s="6" t="s">
        <v>95</v>
      </c>
      <c r="B114" s="91"/>
      <c r="C114" s="82"/>
      <c r="D114" s="69"/>
      <c r="E114" s="1"/>
      <c r="F114" s="1"/>
    </row>
    <row r="115" spans="1:11" ht="15.75">
      <c r="C115" s="6"/>
    </row>
    <row r="118" spans="1:11" ht="15.75">
      <c r="A118" s="6"/>
      <c r="C118" s="1"/>
      <c r="D118" s="68"/>
      <c r="E118" s="69"/>
      <c r="F118" s="69"/>
    </row>
    <row r="119" spans="1:11">
      <c r="C119" s="1"/>
      <c r="D119" s="68"/>
      <c r="E119" s="69"/>
      <c r="F119" s="69"/>
    </row>
    <row r="120" spans="1:11" ht="15.75">
      <c r="A120" s="6"/>
      <c r="B120" s="50"/>
      <c r="C120" s="1"/>
      <c r="D120" s="68"/>
      <c r="E120" s="69"/>
      <c r="F120" s="69"/>
    </row>
    <row r="121" spans="1:11">
      <c r="C121" s="1"/>
      <c r="D121" s="68"/>
      <c r="E121" s="69"/>
      <c r="F121" s="69"/>
    </row>
    <row r="122" spans="1:11">
      <c r="C122" s="1"/>
      <c r="D122" s="68"/>
      <c r="E122" s="69"/>
      <c r="F122" s="69"/>
    </row>
    <row r="123" spans="1:11" s="5" customFormat="1">
      <c r="A123" s="32"/>
      <c r="B123" s="33"/>
      <c r="D123" s="68"/>
      <c r="E123" s="69"/>
      <c r="F123" s="69"/>
      <c r="G123" s="182"/>
      <c r="I123" s="1"/>
      <c r="J123" s="1"/>
      <c r="K123" s="1"/>
    </row>
    <row r="124" spans="1:11" s="5" customFormat="1">
      <c r="A124" s="32"/>
      <c r="B124" s="33"/>
      <c r="D124" s="81"/>
      <c r="E124" s="182"/>
      <c r="F124" s="182"/>
      <c r="G124" s="182"/>
      <c r="I124" s="1"/>
      <c r="J124" s="1"/>
      <c r="K124" s="1"/>
    </row>
    <row r="125" spans="1:11" s="5" customFormat="1">
      <c r="A125" s="32"/>
      <c r="B125" s="33"/>
      <c r="D125" s="81"/>
      <c r="E125" s="182"/>
      <c r="F125" s="182"/>
      <c r="G125" s="182"/>
      <c r="I125" s="1"/>
      <c r="J125" s="1"/>
      <c r="K125" s="1"/>
    </row>
    <row r="126" spans="1:11">
      <c r="C126" s="1"/>
      <c r="D126" s="1"/>
      <c r="E126" s="1"/>
      <c r="F126" s="1"/>
    </row>
    <row r="127" spans="1:11">
      <c r="C127" s="1"/>
      <c r="D127" s="1"/>
      <c r="E127" s="1"/>
      <c r="F127" s="1"/>
    </row>
    <row r="128" spans="1:11">
      <c r="C128" s="1"/>
      <c r="D128" s="1"/>
      <c r="E128" s="1"/>
      <c r="F128" s="1"/>
    </row>
  </sheetData>
  <mergeCells count="1">
    <mergeCell ref="B5:G5"/>
  </mergeCells>
  <dataValidations count="1">
    <dataValidation type="custom" allowBlank="1" showInputMessage="1" showErrorMessage="1" promptTitle="OPOZORILO" prompt="Vnesi pozitivno vrednost, omejeno na dve decimalni mesti!" sqref="F69:F103 F48:F67" xr:uid="{00000000-0002-0000-08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97"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59999389629810485"/>
  </sheetPr>
  <dimension ref="A4:M160"/>
  <sheetViews>
    <sheetView view="pageBreakPreview" topLeftCell="A121" zoomScaleNormal="100" zoomScaleSheetLayoutView="100" workbookViewId="0">
      <selection activeCell="C131" sqref="C131"/>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44.1" customHeight="1">
      <c r="A5" s="6"/>
      <c r="B5" s="315" t="s">
        <v>1204</v>
      </c>
      <c r="C5" s="314"/>
      <c r="D5" s="314"/>
      <c r="E5" s="314"/>
      <c r="F5" s="314"/>
      <c r="G5" s="314"/>
    </row>
    <row r="6" spans="1:9" s="11" customFormat="1" ht="15.75">
      <c r="A6" s="6"/>
      <c r="B6" s="7" t="s">
        <v>487</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G56</f>
        <v>0</v>
      </c>
      <c r="I9" s="13"/>
    </row>
    <row r="10" spans="1:9" s="12" customFormat="1" ht="15.75">
      <c r="A10" s="6"/>
      <c r="B10" s="7" t="s">
        <v>87</v>
      </c>
      <c r="C10" s="8"/>
      <c r="D10" s="9"/>
      <c r="E10" s="10"/>
      <c r="F10" s="10"/>
      <c r="G10" s="36">
        <f>G81</f>
        <v>0</v>
      </c>
      <c r="I10" s="13"/>
    </row>
    <row r="11" spans="1:9" s="12" customFormat="1" ht="15.75">
      <c r="A11" s="6"/>
      <c r="B11" s="7" t="s">
        <v>1</v>
      </c>
      <c r="C11" s="8"/>
      <c r="D11" s="9"/>
      <c r="E11" s="10"/>
      <c r="F11" s="10"/>
      <c r="G11" s="36">
        <f>G94</f>
        <v>0</v>
      </c>
      <c r="I11" s="13"/>
    </row>
    <row r="12" spans="1:9" s="12" customFormat="1" ht="15.75">
      <c r="A12" s="6"/>
      <c r="B12" s="7" t="s">
        <v>2</v>
      </c>
      <c r="C12" s="8"/>
      <c r="D12" s="9"/>
      <c r="E12" s="10"/>
      <c r="F12" s="10"/>
      <c r="G12" s="36">
        <f>G128</f>
        <v>0</v>
      </c>
      <c r="I12" s="13"/>
    </row>
    <row r="13" spans="1:9" s="12" customFormat="1" ht="15.75">
      <c r="A13" s="6"/>
      <c r="B13" s="7" t="s">
        <v>3</v>
      </c>
      <c r="C13" s="8"/>
      <c r="D13" s="9"/>
      <c r="E13" s="10"/>
      <c r="F13" s="10"/>
      <c r="G13" s="36">
        <f>G135</f>
        <v>0</v>
      </c>
      <c r="I13" s="13"/>
    </row>
    <row r="14" spans="1:9" s="12" customFormat="1" ht="15.75">
      <c r="A14" s="6"/>
      <c r="B14" s="37"/>
      <c r="C14" s="38"/>
      <c r="D14" s="38"/>
      <c r="E14" s="39"/>
      <c r="F14" s="39"/>
      <c r="G14" s="40"/>
      <c r="I14" s="13"/>
    </row>
    <row r="15" spans="1:9" s="12" customFormat="1" ht="16.5" thickBot="1">
      <c r="A15" s="6"/>
      <c r="B15" s="7" t="s">
        <v>4</v>
      </c>
      <c r="C15" s="8"/>
      <c r="D15" s="9"/>
      <c r="E15" s="10"/>
      <c r="F15" s="10"/>
      <c r="G15" s="41">
        <f>SUM(G9:G14)</f>
        <v>0</v>
      </c>
      <c r="I15" s="13"/>
    </row>
    <row r="16" spans="1:9" s="12" customFormat="1" ht="16.5" thickTop="1">
      <c r="A16" s="6"/>
      <c r="B16" s="7"/>
      <c r="C16" s="8"/>
      <c r="D16" s="9"/>
      <c r="E16" s="10"/>
      <c r="F16" s="10"/>
      <c r="G16" s="10"/>
      <c r="I16" s="13"/>
    </row>
    <row r="17" spans="1:9" s="12" customFormat="1" ht="15.75">
      <c r="A17" s="6"/>
      <c r="B17" s="7" t="s">
        <v>61</v>
      </c>
      <c r="C17" s="8"/>
      <c r="D17" s="9"/>
      <c r="E17" s="10"/>
      <c r="F17" s="10"/>
      <c r="G17" s="36">
        <f>G15*0.22</f>
        <v>0</v>
      </c>
      <c r="I17" s="13"/>
    </row>
    <row r="18" spans="1:9" s="12" customFormat="1" ht="15.75">
      <c r="A18" s="6"/>
      <c r="B18" s="37"/>
      <c r="C18" s="38"/>
      <c r="D18" s="38"/>
      <c r="E18" s="39"/>
      <c r="F18" s="39"/>
      <c r="G18" s="40"/>
      <c r="I18" s="13"/>
    </row>
    <row r="19" spans="1:9" s="12" customFormat="1" ht="16.5" thickBot="1">
      <c r="A19" s="6"/>
      <c r="B19" s="7" t="s">
        <v>5</v>
      </c>
      <c r="C19" s="8"/>
      <c r="D19" s="9"/>
      <c r="E19" s="10"/>
      <c r="F19" s="10"/>
      <c r="G19" s="41">
        <f>SUM(G15:G18)</f>
        <v>0</v>
      </c>
      <c r="I19" s="13"/>
    </row>
    <row r="20" spans="1:9" s="12" customFormat="1" ht="16.5" thickTop="1">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2" customFormat="1" ht="15.75">
      <c r="A23" s="6"/>
      <c r="B23" s="7"/>
      <c r="C23" s="8"/>
      <c r="D23" s="9"/>
      <c r="E23" s="10"/>
      <c r="F23" s="10"/>
      <c r="G23" s="10"/>
      <c r="I23" s="13"/>
    </row>
    <row r="24" spans="1:9" s="14" customFormat="1" ht="15.75">
      <c r="A24" s="32"/>
      <c r="B24" s="7" t="s">
        <v>1193</v>
      </c>
      <c r="C24" s="42"/>
      <c r="D24" s="32"/>
      <c r="E24" s="43"/>
      <c r="F24" s="35"/>
      <c r="G24" s="3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3" customFormat="1" ht="15.75">
      <c r="A43" s="6"/>
      <c r="B43" s="7"/>
      <c r="C43" s="8"/>
      <c r="D43" s="9"/>
      <c r="E43" s="10"/>
      <c r="F43" s="10"/>
      <c r="G43" s="10"/>
      <c r="I43" s="15"/>
    </row>
    <row r="44" spans="1:13" s="18" customFormat="1" ht="15.75">
      <c r="A44" s="6"/>
      <c r="B44" s="7"/>
      <c r="C44" s="6"/>
      <c r="D44" s="8"/>
      <c r="E44" s="10"/>
      <c r="F44" s="10"/>
      <c r="G44" s="10"/>
      <c r="H44" s="16"/>
      <c r="I44" s="17"/>
    </row>
    <row r="45" spans="1:13" s="20" customFormat="1" ht="30">
      <c r="A45" s="44" t="s">
        <v>96</v>
      </c>
      <c r="B45" s="45" t="s">
        <v>89</v>
      </c>
      <c r="C45" s="46" t="s">
        <v>86</v>
      </c>
      <c r="D45" s="46" t="s">
        <v>6</v>
      </c>
      <c r="E45" s="47" t="s">
        <v>7</v>
      </c>
      <c r="F45" s="165" t="s">
        <v>119</v>
      </c>
      <c r="G45" s="47" t="s">
        <v>8</v>
      </c>
      <c r="H45" s="19"/>
    </row>
    <row r="46" spans="1:13" s="20" customFormat="1">
      <c r="A46" s="48"/>
      <c r="B46" s="33"/>
      <c r="C46" s="48"/>
      <c r="D46" s="48"/>
      <c r="E46" s="49"/>
      <c r="F46" s="49"/>
      <c r="G46" s="49"/>
      <c r="H46" s="19"/>
    </row>
    <row r="47" spans="1:13" s="12" customFormat="1" ht="15.75">
      <c r="A47" s="6"/>
      <c r="B47" s="50" t="s">
        <v>9</v>
      </c>
      <c r="C47" s="6" t="s">
        <v>10</v>
      </c>
      <c r="D47" s="8"/>
      <c r="E47" s="51"/>
      <c r="F47" s="51"/>
      <c r="G47" s="51"/>
      <c r="H47" s="5"/>
      <c r="I47" s="1"/>
    </row>
    <row r="48" spans="1:13" s="12" customFormat="1">
      <c r="A48" s="52" t="s">
        <v>65</v>
      </c>
      <c r="B48" s="53" t="s">
        <v>15</v>
      </c>
      <c r="C48" s="56" t="s">
        <v>188</v>
      </c>
      <c r="D48" s="54" t="s">
        <v>64</v>
      </c>
      <c r="E48" s="55">
        <v>1</v>
      </c>
      <c r="F48" s="55"/>
      <c r="G48" s="55">
        <f>ROUND(E48*F48,2)</f>
        <v>0</v>
      </c>
      <c r="H48" s="5"/>
      <c r="I48" s="22"/>
      <c r="M48" s="69"/>
    </row>
    <row r="49" spans="1:11" s="12" customFormat="1" ht="30">
      <c r="A49" s="52" t="s">
        <v>66</v>
      </c>
      <c r="B49" s="53" t="s">
        <v>11</v>
      </c>
      <c r="C49" s="56" t="s">
        <v>12</v>
      </c>
      <c r="D49" s="54" t="s">
        <v>13</v>
      </c>
      <c r="E49" s="55">
        <v>8</v>
      </c>
      <c r="F49" s="55"/>
      <c r="G49" s="55">
        <f t="shared" ref="G49:G55" si="0">ROUND(E49*F49,2)</f>
        <v>0</v>
      </c>
      <c r="H49" s="5"/>
      <c r="I49" s="23"/>
    </row>
    <row r="50" spans="1:11" s="12" customFormat="1" ht="60">
      <c r="A50" s="52" t="s">
        <v>67</v>
      </c>
      <c r="B50" s="53" t="s">
        <v>243</v>
      </c>
      <c r="C50" s="56" t="s">
        <v>246</v>
      </c>
      <c r="D50" s="54" t="s">
        <v>13</v>
      </c>
      <c r="E50" s="55">
        <v>1</v>
      </c>
      <c r="F50" s="55"/>
      <c r="G50" s="55">
        <f>ROUND(E50*F50,2)</f>
        <v>0</v>
      </c>
      <c r="H50" s="5"/>
      <c r="I50" s="23"/>
    </row>
    <row r="51" spans="1:11" s="12" customFormat="1" ht="45">
      <c r="A51" s="52" t="s">
        <v>68</v>
      </c>
      <c r="B51" s="53" t="s">
        <v>191</v>
      </c>
      <c r="C51" s="56" t="s">
        <v>212</v>
      </c>
      <c r="D51" s="54" t="s">
        <v>14</v>
      </c>
      <c r="E51" s="55">
        <v>14</v>
      </c>
      <c r="F51" s="55"/>
      <c r="G51" s="55">
        <f t="shared" si="0"/>
        <v>0</v>
      </c>
      <c r="H51" s="5"/>
      <c r="I51" s="23"/>
    </row>
    <row r="52" spans="1:11" s="12" customFormat="1" ht="45">
      <c r="A52" s="52" t="s">
        <v>69</v>
      </c>
      <c r="B52" s="53" t="s">
        <v>193</v>
      </c>
      <c r="C52" s="56" t="s">
        <v>192</v>
      </c>
      <c r="D52" s="54" t="s">
        <v>16</v>
      </c>
      <c r="E52" s="55">
        <v>26</v>
      </c>
      <c r="F52" s="55"/>
      <c r="G52" s="55">
        <f t="shared" si="0"/>
        <v>0</v>
      </c>
      <c r="H52" s="5"/>
      <c r="I52" s="23"/>
    </row>
    <row r="53" spans="1:11" s="12" customFormat="1" ht="90">
      <c r="A53" s="52" t="s">
        <v>70</v>
      </c>
      <c r="B53" s="53" t="s">
        <v>194</v>
      </c>
      <c r="C53" s="56" t="s">
        <v>213</v>
      </c>
      <c r="D53" s="54" t="s">
        <v>17</v>
      </c>
      <c r="E53" s="55">
        <v>13</v>
      </c>
      <c r="F53" s="55"/>
      <c r="G53" s="55">
        <f t="shared" si="0"/>
        <v>0</v>
      </c>
      <c r="H53" s="5"/>
      <c r="I53" s="23"/>
    </row>
    <row r="54" spans="1:11" s="12" customFormat="1" ht="390">
      <c r="A54" s="52" t="s">
        <v>71</v>
      </c>
      <c r="B54" s="59">
        <v>13223</v>
      </c>
      <c r="C54" s="56" t="s">
        <v>1157</v>
      </c>
      <c r="D54" s="54" t="s">
        <v>64</v>
      </c>
      <c r="E54" s="55">
        <v>1</v>
      </c>
      <c r="F54" s="55"/>
      <c r="G54" s="55">
        <f t="shared" si="0"/>
        <v>0</v>
      </c>
      <c r="H54" s="5"/>
      <c r="I54" s="23"/>
    </row>
    <row r="55" spans="1:11" s="3" customFormat="1" ht="135">
      <c r="A55" s="52" t="s">
        <v>72</v>
      </c>
      <c r="B55" s="59" t="s">
        <v>117</v>
      </c>
      <c r="C55" s="160" t="s">
        <v>210</v>
      </c>
      <c r="D55" s="54" t="s">
        <v>28</v>
      </c>
      <c r="E55" s="55">
        <v>48</v>
      </c>
      <c r="F55" s="55"/>
      <c r="G55" s="55">
        <f t="shared" si="0"/>
        <v>0</v>
      </c>
      <c r="H55" s="4"/>
    </row>
    <row r="56" spans="1:11" s="12" customFormat="1" ht="15.75">
      <c r="A56" s="60"/>
      <c r="B56" s="61"/>
      <c r="C56" s="62" t="s">
        <v>4</v>
      </c>
      <c r="D56" s="63"/>
      <c r="E56" s="64"/>
      <c r="F56" s="64"/>
      <c r="G56" s="65">
        <f>SUM(G48:G55)</f>
        <v>0</v>
      </c>
      <c r="H56" s="5"/>
      <c r="I56" s="4"/>
      <c r="J56" s="21"/>
      <c r="K56" s="21"/>
    </row>
    <row r="57" spans="1:11" s="12" customFormat="1" ht="15.75">
      <c r="A57" s="66"/>
      <c r="B57" s="33"/>
      <c r="C57" s="67"/>
      <c r="D57" s="68"/>
      <c r="E57" s="69"/>
      <c r="F57" s="69"/>
      <c r="G57" s="51"/>
      <c r="H57" s="5"/>
      <c r="I57" s="1"/>
    </row>
    <row r="58" spans="1:11" s="12" customFormat="1" ht="15.75">
      <c r="A58" s="70"/>
      <c r="B58" s="50" t="s">
        <v>18</v>
      </c>
      <c r="C58" s="71" t="s">
        <v>88</v>
      </c>
      <c r="D58" s="72"/>
      <c r="E58" s="73"/>
      <c r="F58" s="73"/>
      <c r="G58" s="74"/>
      <c r="H58" s="5"/>
      <c r="I58" s="1"/>
    </row>
    <row r="59" spans="1:11" s="12" customFormat="1" ht="45">
      <c r="A59" s="52" t="s">
        <v>65</v>
      </c>
      <c r="B59" s="59" t="s">
        <v>190</v>
      </c>
      <c r="C59" s="56" t="s">
        <v>189</v>
      </c>
      <c r="D59" s="54" t="s">
        <v>17</v>
      </c>
      <c r="E59" s="55">
        <v>31</v>
      </c>
      <c r="F59" s="55"/>
      <c r="G59" s="55">
        <f t="shared" ref="G59:G70" si="1">ROUND(E59*F59,2)</f>
        <v>0</v>
      </c>
      <c r="H59" s="5"/>
      <c r="I59" s="1"/>
    </row>
    <row r="60" spans="1:11" s="12" customFormat="1" ht="105">
      <c r="A60" s="52" t="s">
        <v>66</v>
      </c>
      <c r="B60" s="59" t="s">
        <v>215</v>
      </c>
      <c r="C60" s="56" t="s">
        <v>214</v>
      </c>
      <c r="D60" s="54" t="s">
        <v>17</v>
      </c>
      <c r="E60" s="55">
        <v>524</v>
      </c>
      <c r="F60" s="55"/>
      <c r="G60" s="55">
        <f t="shared" si="1"/>
        <v>0</v>
      </c>
      <c r="H60" s="5"/>
      <c r="I60" s="1"/>
    </row>
    <row r="61" spans="1:11" s="12" customFormat="1" ht="45">
      <c r="A61" s="52" t="s">
        <v>67</v>
      </c>
      <c r="B61" s="59" t="s">
        <v>108</v>
      </c>
      <c r="C61" s="56" t="s">
        <v>120</v>
      </c>
      <c r="D61" s="54" t="s">
        <v>14</v>
      </c>
      <c r="E61" s="55">
        <v>186</v>
      </c>
      <c r="F61" s="55"/>
      <c r="G61" s="55">
        <f t="shared" si="1"/>
        <v>0</v>
      </c>
      <c r="H61" s="5"/>
      <c r="I61" s="1"/>
    </row>
    <row r="62" spans="1:11" s="12" customFormat="1" ht="90">
      <c r="A62" s="52" t="s">
        <v>68</v>
      </c>
      <c r="B62" s="59" t="s">
        <v>116</v>
      </c>
      <c r="C62" s="56" t="s">
        <v>218</v>
      </c>
      <c r="D62" s="54" t="s">
        <v>17</v>
      </c>
      <c r="E62" s="55">
        <v>20</v>
      </c>
      <c r="F62" s="55"/>
      <c r="G62" s="55">
        <f>ROUND(E62*F62,2)</f>
        <v>0</v>
      </c>
      <c r="H62" s="5"/>
      <c r="I62" s="24"/>
    </row>
    <row r="63" spans="1:11" s="12" customFormat="1" ht="75">
      <c r="A63" s="52" t="s">
        <v>69</v>
      </c>
      <c r="B63" s="59" t="s">
        <v>248</v>
      </c>
      <c r="C63" s="56" t="s">
        <v>375</v>
      </c>
      <c r="D63" s="54" t="s">
        <v>17</v>
      </c>
      <c r="E63" s="55">
        <v>55</v>
      </c>
      <c r="F63" s="55"/>
      <c r="G63" s="55">
        <f>ROUND(E63*F63,2)</f>
        <v>0</v>
      </c>
      <c r="H63" s="5"/>
      <c r="I63" s="24"/>
    </row>
    <row r="64" spans="1:11" s="12" customFormat="1" ht="75">
      <c r="A64" s="52" t="s">
        <v>70</v>
      </c>
      <c r="B64" s="53" t="s">
        <v>115</v>
      </c>
      <c r="C64" s="56" t="s">
        <v>121</v>
      </c>
      <c r="D64" s="54" t="s">
        <v>17</v>
      </c>
      <c r="E64" s="55">
        <v>185</v>
      </c>
      <c r="F64" s="55"/>
      <c r="G64" s="55">
        <f t="shared" si="1"/>
        <v>0</v>
      </c>
      <c r="H64" s="5"/>
      <c r="I64" s="24"/>
    </row>
    <row r="65" spans="1:9" s="12" customFormat="1" ht="60">
      <c r="A65" s="52" t="s">
        <v>71</v>
      </c>
      <c r="B65" s="53" t="s">
        <v>63</v>
      </c>
      <c r="C65" s="56" t="s">
        <v>122</v>
      </c>
      <c r="D65" s="54" t="s">
        <v>14</v>
      </c>
      <c r="E65" s="55">
        <v>207</v>
      </c>
      <c r="F65" s="55"/>
      <c r="G65" s="55">
        <f t="shared" si="1"/>
        <v>0</v>
      </c>
      <c r="H65" s="5"/>
      <c r="I65" s="24"/>
    </row>
    <row r="66" spans="1:9" s="12" customFormat="1" ht="45">
      <c r="A66" s="52" t="s">
        <v>72</v>
      </c>
      <c r="B66" s="59" t="s">
        <v>19</v>
      </c>
      <c r="C66" s="56" t="s">
        <v>123</v>
      </c>
      <c r="D66" s="54" t="s">
        <v>14</v>
      </c>
      <c r="E66" s="55">
        <v>207</v>
      </c>
      <c r="F66" s="55"/>
      <c r="G66" s="55">
        <f t="shared" si="1"/>
        <v>0</v>
      </c>
      <c r="H66" s="1"/>
    </row>
    <row r="67" spans="1:9" s="12" customFormat="1" ht="105">
      <c r="A67" s="52" t="s">
        <v>73</v>
      </c>
      <c r="B67" s="59" t="s">
        <v>15</v>
      </c>
      <c r="C67" s="56" t="s">
        <v>786</v>
      </c>
      <c r="D67" s="54" t="s">
        <v>14</v>
      </c>
      <c r="E67" s="55">
        <v>42</v>
      </c>
      <c r="F67" s="55"/>
      <c r="G67" s="55">
        <f t="shared" si="1"/>
        <v>0</v>
      </c>
      <c r="H67" s="1"/>
    </row>
    <row r="68" spans="1:9" s="12" customFormat="1" ht="90">
      <c r="A68" s="52" t="s">
        <v>74</v>
      </c>
      <c r="B68" s="59" t="s">
        <v>784</v>
      </c>
      <c r="C68" s="85" t="s">
        <v>785</v>
      </c>
      <c r="D68" s="54" t="s">
        <v>13</v>
      </c>
      <c r="E68" s="55">
        <v>168</v>
      </c>
      <c r="F68" s="55"/>
      <c r="G68" s="55">
        <f t="shared" si="1"/>
        <v>0</v>
      </c>
      <c r="H68" s="1"/>
    </row>
    <row r="69" spans="1:9" s="12" customFormat="1" ht="120">
      <c r="A69" s="52" t="s">
        <v>75</v>
      </c>
      <c r="B69" s="59" t="s">
        <v>389</v>
      </c>
      <c r="C69" s="56" t="s">
        <v>813</v>
      </c>
      <c r="D69" s="54" t="s">
        <v>17</v>
      </c>
      <c r="E69" s="55">
        <v>15</v>
      </c>
      <c r="F69" s="55"/>
      <c r="G69" s="55">
        <f>ROUND(E69*F69,2)</f>
        <v>0</v>
      </c>
      <c r="H69" s="5"/>
      <c r="I69" s="24"/>
    </row>
    <row r="70" spans="1:9" s="12" customFormat="1" ht="75">
      <c r="A70" s="52" t="s">
        <v>76</v>
      </c>
      <c r="B70" s="59" t="s">
        <v>322</v>
      </c>
      <c r="C70" s="56" t="s">
        <v>382</v>
      </c>
      <c r="D70" s="54" t="s">
        <v>14</v>
      </c>
      <c r="E70" s="55">
        <v>46</v>
      </c>
      <c r="F70" s="55"/>
      <c r="G70" s="55">
        <f t="shared" si="1"/>
        <v>0</v>
      </c>
      <c r="H70" s="1"/>
    </row>
    <row r="71" spans="1:9" s="12" customFormat="1" ht="45">
      <c r="A71" s="52" t="s">
        <v>77</v>
      </c>
      <c r="B71" s="53" t="s">
        <v>39</v>
      </c>
      <c r="C71" s="56" t="s">
        <v>221</v>
      </c>
      <c r="D71" s="54"/>
      <c r="E71" s="55"/>
      <c r="F71" s="55"/>
      <c r="G71" s="55"/>
      <c r="H71" s="5"/>
      <c r="I71" s="24"/>
    </row>
    <row r="72" spans="1:9" s="12" customFormat="1" ht="90">
      <c r="A72" s="52"/>
      <c r="B72" s="53"/>
      <c r="C72" s="85" t="s">
        <v>833</v>
      </c>
      <c r="D72" s="54" t="s">
        <v>17</v>
      </c>
      <c r="E72" s="55">
        <v>57</v>
      </c>
      <c r="F72" s="55"/>
      <c r="G72" s="55">
        <f t="shared" ref="G72:G76" si="2">ROUND(E72*F72,2)</f>
        <v>0</v>
      </c>
      <c r="H72" s="5"/>
      <c r="I72" s="24"/>
    </row>
    <row r="73" spans="1:9" s="12" customFormat="1" ht="45">
      <c r="A73" s="52"/>
      <c r="B73" s="53"/>
      <c r="C73" s="85" t="s">
        <v>422</v>
      </c>
      <c r="D73" s="54" t="s">
        <v>17</v>
      </c>
      <c r="E73" s="55">
        <v>15</v>
      </c>
      <c r="F73" s="55"/>
      <c r="G73" s="55">
        <f t="shared" si="2"/>
        <v>0</v>
      </c>
      <c r="H73" s="5"/>
      <c r="I73" s="24"/>
    </row>
    <row r="74" spans="1:9" s="12" customFormat="1" ht="75.75">
      <c r="A74" s="52"/>
      <c r="B74" s="53"/>
      <c r="C74" s="85" t="s">
        <v>377</v>
      </c>
      <c r="D74" s="54" t="s">
        <v>17</v>
      </c>
      <c r="E74" s="55">
        <v>11</v>
      </c>
      <c r="F74" s="55"/>
      <c r="G74" s="55">
        <f t="shared" si="2"/>
        <v>0</v>
      </c>
      <c r="H74" s="5"/>
      <c r="I74" s="24"/>
    </row>
    <row r="75" spans="1:9" s="12" customFormat="1" ht="30">
      <c r="A75" s="52"/>
      <c r="B75" s="53"/>
      <c r="C75" s="85" t="s">
        <v>376</v>
      </c>
      <c r="D75" s="54" t="s">
        <v>17</v>
      </c>
      <c r="E75" s="55">
        <v>12</v>
      </c>
      <c r="F75" s="55"/>
      <c r="G75" s="55">
        <f t="shared" si="2"/>
        <v>0</v>
      </c>
      <c r="H75" s="5"/>
      <c r="I75" s="24"/>
    </row>
    <row r="76" spans="1:9" s="12" customFormat="1" ht="90">
      <c r="A76" s="87" t="s">
        <v>78</v>
      </c>
      <c r="B76" s="53" t="s">
        <v>380</v>
      </c>
      <c r="C76" s="56" t="s">
        <v>381</v>
      </c>
      <c r="D76" s="54" t="s">
        <v>13</v>
      </c>
      <c r="E76" s="55">
        <v>12</v>
      </c>
      <c r="F76" s="55"/>
      <c r="G76" s="55">
        <f t="shared" si="2"/>
        <v>0</v>
      </c>
      <c r="H76" s="5"/>
      <c r="I76" s="24"/>
    </row>
    <row r="77" spans="1:9" s="12" customFormat="1" ht="90">
      <c r="A77" s="87" t="s">
        <v>216</v>
      </c>
      <c r="B77" s="53" t="s">
        <v>15</v>
      </c>
      <c r="C77" s="56" t="s">
        <v>410</v>
      </c>
      <c r="D77" s="54"/>
      <c r="E77" s="55"/>
      <c r="F77" s="55"/>
      <c r="G77" s="55"/>
      <c r="H77" s="26"/>
    </row>
    <row r="78" spans="1:9" s="12" customFormat="1">
      <c r="A78" s="57"/>
      <c r="B78" s="53"/>
      <c r="C78" s="85" t="s">
        <v>113</v>
      </c>
      <c r="D78" s="54" t="s">
        <v>20</v>
      </c>
      <c r="E78" s="55">
        <v>984.90000000000009</v>
      </c>
      <c r="F78" s="55"/>
      <c r="G78" s="55">
        <f t="shared" ref="G78:G80" si="3">ROUND(E78*F78,2)</f>
        <v>0</v>
      </c>
      <c r="H78" s="26"/>
    </row>
    <row r="79" spans="1:9" s="12" customFormat="1" ht="75">
      <c r="A79" s="87" t="s">
        <v>217</v>
      </c>
      <c r="B79" s="59" t="s">
        <v>15</v>
      </c>
      <c r="C79" s="56" t="s">
        <v>413</v>
      </c>
      <c r="D79" s="54" t="s">
        <v>20</v>
      </c>
      <c r="E79" s="55">
        <v>3</v>
      </c>
      <c r="F79" s="55"/>
      <c r="G79" s="55">
        <f t="shared" si="3"/>
        <v>0</v>
      </c>
      <c r="H79" s="26"/>
    </row>
    <row r="80" spans="1:9" s="12" customFormat="1" ht="90">
      <c r="A80" s="87" t="s">
        <v>79</v>
      </c>
      <c r="B80" s="59" t="s">
        <v>15</v>
      </c>
      <c r="C80" s="56" t="s">
        <v>411</v>
      </c>
      <c r="D80" s="54" t="s">
        <v>20</v>
      </c>
      <c r="E80" s="55">
        <v>32</v>
      </c>
      <c r="F80" s="55"/>
      <c r="G80" s="55">
        <f t="shared" si="3"/>
        <v>0</v>
      </c>
      <c r="H80" s="26"/>
    </row>
    <row r="81" spans="1:9" ht="15.75">
      <c r="A81" s="60"/>
      <c r="B81" s="61"/>
      <c r="C81" s="62" t="s">
        <v>4</v>
      </c>
      <c r="D81" s="63"/>
      <c r="E81" s="64"/>
      <c r="F81" s="64"/>
      <c r="G81" s="65">
        <f>SUM(G59:G80)</f>
        <v>0</v>
      </c>
    </row>
    <row r="82" spans="1:9" ht="15.75">
      <c r="A82" s="66"/>
      <c r="C82" s="67"/>
      <c r="D82" s="68"/>
      <c r="E82" s="69"/>
      <c r="F82" s="69"/>
      <c r="G82" s="75"/>
    </row>
    <row r="83" spans="1:9" s="12" customFormat="1" ht="15.75">
      <c r="A83" s="70"/>
      <c r="B83" s="50" t="s">
        <v>21</v>
      </c>
      <c r="C83" s="71" t="s">
        <v>22</v>
      </c>
      <c r="D83" s="72"/>
      <c r="E83" s="73"/>
      <c r="F83" s="73"/>
      <c r="G83" s="73"/>
      <c r="H83" s="5"/>
      <c r="I83" s="1"/>
    </row>
    <row r="84" spans="1:9" s="12" customFormat="1" ht="45">
      <c r="A84" s="52" t="s">
        <v>65</v>
      </c>
      <c r="B84" s="59" t="s">
        <v>220</v>
      </c>
      <c r="C84" s="56" t="s">
        <v>219</v>
      </c>
      <c r="D84" s="54" t="s">
        <v>14</v>
      </c>
      <c r="E84" s="55">
        <v>79</v>
      </c>
      <c r="F84" s="55"/>
      <c r="G84" s="55">
        <f>ROUND(E84*F84,2)</f>
        <v>0</v>
      </c>
      <c r="H84" s="5"/>
      <c r="I84" s="1"/>
    </row>
    <row r="85" spans="1:9" s="3" customFormat="1" ht="75">
      <c r="A85" s="52" t="s">
        <v>66</v>
      </c>
      <c r="B85" s="59" t="s">
        <v>203</v>
      </c>
      <c r="C85" s="56" t="s">
        <v>291</v>
      </c>
      <c r="D85" s="54" t="s">
        <v>14</v>
      </c>
      <c r="E85" s="55">
        <v>26</v>
      </c>
      <c r="F85" s="55"/>
      <c r="G85" s="55">
        <f t="shared" ref="G85:G91" si="4">ROUND(E85*F85,2)</f>
        <v>0</v>
      </c>
      <c r="H85" s="1"/>
    </row>
    <row r="86" spans="1:9" s="3" customFormat="1" ht="75">
      <c r="A86" s="52" t="s">
        <v>67</v>
      </c>
      <c r="B86" s="59" t="s">
        <v>208</v>
      </c>
      <c r="C86" s="56" t="s">
        <v>209</v>
      </c>
      <c r="D86" s="54" t="s">
        <v>14</v>
      </c>
      <c r="E86" s="55">
        <v>101</v>
      </c>
      <c r="F86" s="55"/>
      <c r="G86" s="55">
        <f t="shared" si="4"/>
        <v>0</v>
      </c>
      <c r="H86" s="1"/>
    </row>
    <row r="87" spans="1:9" s="3" customFormat="1" ht="105">
      <c r="A87" s="52" t="s">
        <v>68</v>
      </c>
      <c r="B87" s="59" t="s">
        <v>204</v>
      </c>
      <c r="C87" s="56" t="s">
        <v>205</v>
      </c>
      <c r="D87" s="54" t="s">
        <v>14</v>
      </c>
      <c r="E87" s="55">
        <v>127</v>
      </c>
      <c r="F87" s="55"/>
      <c r="G87" s="55">
        <f t="shared" si="4"/>
        <v>0</v>
      </c>
      <c r="H87" s="1"/>
    </row>
    <row r="88" spans="1:9" s="3" customFormat="1" ht="120">
      <c r="A88" s="52" t="s">
        <v>69</v>
      </c>
      <c r="B88" s="59" t="s">
        <v>37</v>
      </c>
      <c r="C88" s="56" t="s">
        <v>126</v>
      </c>
      <c r="D88" s="54" t="s">
        <v>14</v>
      </c>
      <c r="E88" s="55">
        <v>29</v>
      </c>
      <c r="F88" s="55"/>
      <c r="G88" s="55">
        <f t="shared" si="4"/>
        <v>0</v>
      </c>
      <c r="H88" s="1"/>
    </row>
    <row r="89" spans="1:9" ht="75">
      <c r="A89" s="52" t="s">
        <v>70</v>
      </c>
      <c r="B89" s="53" t="s">
        <v>38</v>
      </c>
      <c r="C89" s="56" t="s">
        <v>127</v>
      </c>
      <c r="D89" s="54" t="s">
        <v>14</v>
      </c>
      <c r="E89" s="55">
        <v>127</v>
      </c>
      <c r="F89" s="55"/>
      <c r="G89" s="55">
        <f t="shared" si="4"/>
        <v>0</v>
      </c>
      <c r="H89" s="1"/>
    </row>
    <row r="90" spans="1:9" s="3" customFormat="1" ht="75">
      <c r="A90" s="52" t="s">
        <v>71</v>
      </c>
      <c r="B90" s="53" t="s">
        <v>58</v>
      </c>
      <c r="C90" s="56" t="s">
        <v>196</v>
      </c>
      <c r="D90" s="54" t="s">
        <v>16</v>
      </c>
      <c r="E90" s="55">
        <v>14</v>
      </c>
      <c r="F90" s="55"/>
      <c r="G90" s="55">
        <f t="shared" si="4"/>
        <v>0</v>
      </c>
      <c r="H90" s="2"/>
      <c r="I90" s="1"/>
    </row>
    <row r="91" spans="1:9" s="3" customFormat="1" ht="90">
      <c r="A91" s="52" t="s">
        <v>72</v>
      </c>
      <c r="B91" s="53" t="s">
        <v>329</v>
      </c>
      <c r="C91" s="56" t="s">
        <v>331</v>
      </c>
      <c r="D91" s="54" t="s">
        <v>16</v>
      </c>
      <c r="E91" s="55">
        <v>9</v>
      </c>
      <c r="F91" s="55"/>
      <c r="G91" s="55">
        <f t="shared" si="4"/>
        <v>0</v>
      </c>
      <c r="H91" s="2"/>
      <c r="I91" s="1"/>
    </row>
    <row r="92" spans="1:9" ht="90">
      <c r="A92" s="52" t="s">
        <v>73</v>
      </c>
      <c r="B92" s="76" t="s">
        <v>59</v>
      </c>
      <c r="C92" s="56" t="s">
        <v>128</v>
      </c>
      <c r="D92" s="54" t="s">
        <v>16</v>
      </c>
      <c r="E92" s="55">
        <v>23</v>
      </c>
      <c r="F92" s="77"/>
      <c r="G92" s="55">
        <f>ROUND(E92*F92,2)</f>
        <v>0</v>
      </c>
      <c r="H92" s="1"/>
    </row>
    <row r="93" spans="1:9" ht="90">
      <c r="A93" s="52" t="s">
        <v>74</v>
      </c>
      <c r="B93" s="76" t="s">
        <v>60</v>
      </c>
      <c r="C93" s="56" t="s">
        <v>129</v>
      </c>
      <c r="D93" s="54" t="s">
        <v>16</v>
      </c>
      <c r="E93" s="55">
        <v>14</v>
      </c>
      <c r="F93" s="77"/>
      <c r="G93" s="55">
        <f>ROUND(E93*F93,2)</f>
        <v>0</v>
      </c>
      <c r="H93" s="1"/>
    </row>
    <row r="94" spans="1:9" s="14" customFormat="1" ht="15.75">
      <c r="A94" s="60"/>
      <c r="B94" s="78"/>
      <c r="C94" s="62" t="s">
        <v>4</v>
      </c>
      <c r="D94" s="63"/>
      <c r="E94" s="64"/>
      <c r="F94" s="64"/>
      <c r="G94" s="65">
        <f>SUM(G84:G93)</f>
        <v>0</v>
      </c>
      <c r="H94" s="5"/>
      <c r="I94" s="1"/>
    </row>
    <row r="95" spans="1:9" s="14" customFormat="1" ht="15.75">
      <c r="A95" s="66"/>
      <c r="B95" s="79"/>
      <c r="C95" s="67"/>
      <c r="D95" s="68"/>
      <c r="E95" s="69"/>
      <c r="F95" s="69"/>
      <c r="G95" s="51"/>
      <c r="H95" s="5"/>
      <c r="I95" s="1"/>
    </row>
    <row r="96" spans="1:9" s="14" customFormat="1" ht="15.75">
      <c r="A96" s="66"/>
      <c r="B96" s="50" t="s">
        <v>23</v>
      </c>
      <c r="C96" s="71" t="s">
        <v>24</v>
      </c>
      <c r="D96" s="81"/>
      <c r="E96" s="69"/>
      <c r="F96" s="69"/>
      <c r="G96" s="82"/>
      <c r="H96" s="27"/>
      <c r="I96" s="1"/>
    </row>
    <row r="97" spans="1:13" s="14" customFormat="1" ht="75">
      <c r="A97" s="52" t="s">
        <v>65</v>
      </c>
      <c r="B97" s="58" t="s">
        <v>224</v>
      </c>
      <c r="C97" s="56" t="s">
        <v>223</v>
      </c>
      <c r="D97" s="54" t="s">
        <v>14</v>
      </c>
      <c r="E97" s="55">
        <v>20</v>
      </c>
      <c r="F97" s="84"/>
      <c r="G97" s="55">
        <f t="shared" ref="G97:G124" si="5">ROUND(E97*F97,2)</f>
        <v>0</v>
      </c>
      <c r="H97" s="5"/>
      <c r="I97" s="1"/>
      <c r="K97" s="69"/>
    </row>
    <row r="98" spans="1:13" s="28" customFormat="1" ht="75">
      <c r="A98" s="52" t="s">
        <v>66</v>
      </c>
      <c r="B98" s="58" t="s">
        <v>40</v>
      </c>
      <c r="C98" s="56" t="s">
        <v>197</v>
      </c>
      <c r="D98" s="54" t="s">
        <v>14</v>
      </c>
      <c r="E98" s="55">
        <v>8</v>
      </c>
      <c r="F98" s="84"/>
      <c r="G98" s="55">
        <f t="shared" si="5"/>
        <v>0</v>
      </c>
      <c r="K98" s="162"/>
      <c r="M98" s="163"/>
    </row>
    <row r="99" spans="1:13" s="28" customFormat="1" ht="105">
      <c r="A99" s="52" t="s">
        <v>67</v>
      </c>
      <c r="B99" s="58" t="s">
        <v>41</v>
      </c>
      <c r="C99" s="56" t="s">
        <v>256</v>
      </c>
      <c r="D99" s="54" t="s">
        <v>14</v>
      </c>
      <c r="E99" s="55">
        <v>94</v>
      </c>
      <c r="F99" s="84"/>
      <c r="G99" s="55">
        <f t="shared" si="5"/>
        <v>0</v>
      </c>
    </row>
    <row r="100" spans="1:13" s="29" customFormat="1" ht="105">
      <c r="A100" s="52" t="s">
        <v>68</v>
      </c>
      <c r="B100" s="58" t="s">
        <v>227</v>
      </c>
      <c r="C100" s="56" t="s">
        <v>226</v>
      </c>
      <c r="D100" s="54" t="s">
        <v>14</v>
      </c>
      <c r="E100" s="55">
        <v>25</v>
      </c>
      <c r="F100" s="84"/>
      <c r="G100" s="55">
        <f t="shared" si="5"/>
        <v>0</v>
      </c>
    </row>
    <row r="101" spans="1:13" s="29" customFormat="1" ht="105">
      <c r="A101" s="52" t="s">
        <v>69</v>
      </c>
      <c r="B101" s="58" t="s">
        <v>54</v>
      </c>
      <c r="C101" s="56" t="s">
        <v>250</v>
      </c>
      <c r="D101" s="54" t="s">
        <v>14</v>
      </c>
      <c r="E101" s="55">
        <v>8</v>
      </c>
      <c r="F101" s="84"/>
      <c r="G101" s="55">
        <f t="shared" si="5"/>
        <v>0</v>
      </c>
      <c r="I101" s="161"/>
    </row>
    <row r="102" spans="1:13" s="30" customFormat="1" ht="120">
      <c r="A102" s="52" t="s">
        <v>70</v>
      </c>
      <c r="B102" s="76" t="s">
        <v>42</v>
      </c>
      <c r="C102" s="56" t="s">
        <v>200</v>
      </c>
      <c r="D102" s="54" t="s">
        <v>14</v>
      </c>
      <c r="E102" s="55">
        <v>16</v>
      </c>
      <c r="F102" s="55"/>
      <c r="G102" s="55">
        <f t="shared" si="5"/>
        <v>0</v>
      </c>
    </row>
    <row r="103" spans="1:13" s="29" customFormat="1" ht="120">
      <c r="A103" s="52" t="s">
        <v>71</v>
      </c>
      <c r="B103" s="58" t="s">
        <v>43</v>
      </c>
      <c r="C103" s="56" t="s">
        <v>136</v>
      </c>
      <c r="D103" s="54" t="s">
        <v>45</v>
      </c>
      <c r="E103" s="55">
        <v>620</v>
      </c>
      <c r="F103" s="84"/>
      <c r="G103" s="55">
        <f t="shared" si="5"/>
        <v>0</v>
      </c>
    </row>
    <row r="104" spans="1:13" ht="90">
      <c r="A104" s="52" t="s">
        <v>72</v>
      </c>
      <c r="B104" s="59" t="s">
        <v>44</v>
      </c>
      <c r="C104" s="56" t="s">
        <v>137</v>
      </c>
      <c r="D104" s="54" t="s">
        <v>45</v>
      </c>
      <c r="E104" s="55">
        <v>3305</v>
      </c>
      <c r="F104" s="55"/>
      <c r="G104" s="55">
        <f t="shared" si="5"/>
        <v>0</v>
      </c>
      <c r="H104" s="1"/>
      <c r="J104" s="24"/>
    </row>
    <row r="105" spans="1:13" ht="60">
      <c r="A105" s="52" t="s">
        <v>73</v>
      </c>
      <c r="B105" s="59" t="s">
        <v>352</v>
      </c>
      <c r="C105" s="56" t="s">
        <v>351</v>
      </c>
      <c r="D105" s="54" t="s">
        <v>45</v>
      </c>
      <c r="E105" s="55">
        <v>289</v>
      </c>
      <c r="F105" s="55"/>
      <c r="G105" s="55">
        <f>ROUND(E105*F105,2)</f>
        <v>0</v>
      </c>
      <c r="H105" s="1"/>
      <c r="J105" s="24"/>
    </row>
    <row r="106" spans="1:13" ht="75">
      <c r="A106" s="52" t="s">
        <v>74</v>
      </c>
      <c r="B106" s="59" t="s">
        <v>46</v>
      </c>
      <c r="C106" s="56" t="s">
        <v>138</v>
      </c>
      <c r="D106" s="54" t="s">
        <v>17</v>
      </c>
      <c r="E106" s="55">
        <v>7</v>
      </c>
      <c r="F106" s="55"/>
      <c r="G106" s="55">
        <f t="shared" si="5"/>
        <v>0</v>
      </c>
      <c r="H106" s="1"/>
    </row>
    <row r="107" spans="1:13" ht="45">
      <c r="A107" s="52"/>
      <c r="B107" s="59" t="s">
        <v>374</v>
      </c>
      <c r="C107" s="56" t="s">
        <v>373</v>
      </c>
      <c r="D107" s="54"/>
      <c r="E107" s="55"/>
      <c r="F107" s="55"/>
      <c r="G107" s="55"/>
      <c r="H107" s="1"/>
    </row>
    <row r="108" spans="1:13" ht="45">
      <c r="A108" s="52"/>
      <c r="B108" s="76"/>
      <c r="C108" s="85" t="s">
        <v>372</v>
      </c>
      <c r="D108" s="54" t="s">
        <v>17</v>
      </c>
      <c r="E108" s="55">
        <v>11</v>
      </c>
      <c r="F108" s="55"/>
      <c r="G108" s="55">
        <f t="shared" si="5"/>
        <v>0</v>
      </c>
      <c r="H108" s="1"/>
    </row>
    <row r="109" spans="1:13" ht="60">
      <c r="A109" s="52" t="s">
        <v>75</v>
      </c>
      <c r="B109" s="59" t="s">
        <v>47</v>
      </c>
      <c r="C109" s="56" t="s">
        <v>139</v>
      </c>
      <c r="D109" s="54"/>
      <c r="E109" s="55"/>
      <c r="F109" s="55"/>
      <c r="G109" s="55"/>
      <c r="H109" s="1"/>
    </row>
    <row r="110" spans="1:13" s="30" customFormat="1" ht="60">
      <c r="A110" s="86"/>
      <c r="B110" s="76"/>
      <c r="C110" s="85" t="s">
        <v>201</v>
      </c>
      <c r="D110" s="54" t="s">
        <v>17</v>
      </c>
      <c r="E110" s="55">
        <v>3</v>
      </c>
      <c r="F110" s="55"/>
      <c r="G110" s="55">
        <f>ROUND(E110*F110,2)</f>
        <v>0</v>
      </c>
    </row>
    <row r="111" spans="1:13" s="30" customFormat="1" ht="60">
      <c r="A111" s="86"/>
      <c r="B111" s="76"/>
      <c r="C111" s="85" t="s">
        <v>228</v>
      </c>
      <c r="D111" s="54" t="s">
        <v>17</v>
      </c>
      <c r="E111" s="55">
        <v>5</v>
      </c>
      <c r="F111" s="55"/>
      <c r="G111" s="55">
        <f t="shared" ref="G111:G112" si="6">ROUND(E111*F111,2)</f>
        <v>0</v>
      </c>
    </row>
    <row r="112" spans="1:13" s="30" customFormat="1" ht="60">
      <c r="A112" s="86"/>
      <c r="B112" s="76"/>
      <c r="C112" s="85" t="s">
        <v>321</v>
      </c>
      <c r="D112" s="54" t="s">
        <v>17</v>
      </c>
      <c r="E112" s="55">
        <v>4</v>
      </c>
      <c r="F112" s="55"/>
      <c r="G112" s="55">
        <f t="shared" si="6"/>
        <v>0</v>
      </c>
    </row>
    <row r="113" spans="1:9" ht="45">
      <c r="A113" s="57" t="s">
        <v>76</v>
      </c>
      <c r="B113" s="59" t="s">
        <v>48</v>
      </c>
      <c r="C113" s="56" t="s">
        <v>49</v>
      </c>
      <c r="D113" s="54"/>
      <c r="E113" s="55"/>
      <c r="F113" s="55"/>
      <c r="G113" s="55"/>
      <c r="H113" s="1"/>
    </row>
    <row r="114" spans="1:9" s="30" customFormat="1" ht="45">
      <c r="A114" s="86"/>
      <c r="B114" s="76"/>
      <c r="C114" s="85" t="s">
        <v>202</v>
      </c>
      <c r="D114" s="54" t="s">
        <v>17</v>
      </c>
      <c r="E114" s="55">
        <v>11</v>
      </c>
      <c r="F114" s="55"/>
      <c r="G114" s="55">
        <f>ROUND(E114*F114,2)</f>
        <v>0</v>
      </c>
    </row>
    <row r="115" spans="1:9" ht="60">
      <c r="A115" s="57"/>
      <c r="B115" s="59"/>
      <c r="C115" s="85" t="s">
        <v>229</v>
      </c>
      <c r="D115" s="54" t="s">
        <v>17</v>
      </c>
      <c r="E115" s="55">
        <v>10</v>
      </c>
      <c r="F115" s="55"/>
      <c r="G115" s="55">
        <f>ROUND(E115*F115,2)</f>
        <v>0</v>
      </c>
      <c r="H115" s="1"/>
    </row>
    <row r="116" spans="1:9" s="30" customFormat="1" ht="30">
      <c r="A116" s="86"/>
      <c r="B116" s="76"/>
      <c r="C116" s="85" t="s">
        <v>339</v>
      </c>
      <c r="D116" s="54" t="s">
        <v>17</v>
      </c>
      <c r="E116" s="55">
        <v>11</v>
      </c>
      <c r="F116" s="55"/>
      <c r="G116" s="55">
        <f>ROUND(E116*F116,2)</f>
        <v>0</v>
      </c>
    </row>
    <row r="117" spans="1:9" s="14" customFormat="1" ht="60">
      <c r="A117" s="57" t="s">
        <v>77</v>
      </c>
      <c r="B117" s="59" t="s">
        <v>62</v>
      </c>
      <c r="C117" s="56" t="s">
        <v>140</v>
      </c>
      <c r="D117" s="54" t="s">
        <v>14</v>
      </c>
      <c r="E117" s="55">
        <v>5</v>
      </c>
      <c r="F117" s="55"/>
      <c r="G117" s="55">
        <f t="shared" si="5"/>
        <v>0</v>
      </c>
    </row>
    <row r="118" spans="1:9" s="14" customFormat="1" ht="105">
      <c r="A118" s="57" t="s">
        <v>78</v>
      </c>
      <c r="B118" s="59" t="s">
        <v>378</v>
      </c>
      <c r="C118" s="56" t="s">
        <v>379</v>
      </c>
      <c r="D118" s="54" t="s">
        <v>13</v>
      </c>
      <c r="E118" s="55">
        <v>8</v>
      </c>
      <c r="F118" s="55"/>
      <c r="G118" s="55">
        <f t="shared" si="5"/>
        <v>0</v>
      </c>
    </row>
    <row r="119" spans="1:9" s="14" customFormat="1" ht="300">
      <c r="A119" s="57" t="s">
        <v>216</v>
      </c>
      <c r="B119" s="59" t="s">
        <v>280</v>
      </c>
      <c r="C119" s="85" t="s">
        <v>526</v>
      </c>
      <c r="D119" s="54" t="s">
        <v>16</v>
      </c>
      <c r="E119" s="55">
        <v>16</v>
      </c>
      <c r="F119" s="55"/>
      <c r="G119" s="55">
        <f t="shared" si="5"/>
        <v>0</v>
      </c>
    </row>
    <row r="120" spans="1:9" s="14" customFormat="1" ht="60">
      <c r="A120" s="57" t="s">
        <v>217</v>
      </c>
      <c r="B120" s="59" t="s">
        <v>57</v>
      </c>
      <c r="C120" s="85" t="s">
        <v>130</v>
      </c>
      <c r="D120" s="54" t="s">
        <v>13</v>
      </c>
      <c r="E120" s="55">
        <v>6</v>
      </c>
      <c r="F120" s="55"/>
      <c r="G120" s="55">
        <f t="shared" si="5"/>
        <v>0</v>
      </c>
    </row>
    <row r="121" spans="1:9" s="14" customFormat="1" ht="75">
      <c r="A121" s="57" t="s">
        <v>79</v>
      </c>
      <c r="B121" s="59" t="s">
        <v>56</v>
      </c>
      <c r="C121" s="85" t="s">
        <v>131</v>
      </c>
      <c r="D121" s="54" t="s">
        <v>13</v>
      </c>
      <c r="E121" s="55">
        <v>1</v>
      </c>
      <c r="F121" s="55"/>
      <c r="G121" s="55">
        <f t="shared" si="5"/>
        <v>0</v>
      </c>
    </row>
    <row r="122" spans="1:9" ht="105">
      <c r="A122" s="57" t="s">
        <v>80</v>
      </c>
      <c r="B122" s="59" t="s">
        <v>52</v>
      </c>
      <c r="C122" s="85" t="s">
        <v>132</v>
      </c>
      <c r="D122" s="54" t="s">
        <v>14</v>
      </c>
      <c r="E122" s="55">
        <v>29</v>
      </c>
      <c r="F122" s="55"/>
      <c r="G122" s="55">
        <f t="shared" si="5"/>
        <v>0</v>
      </c>
      <c r="H122" s="1"/>
    </row>
    <row r="123" spans="1:9" ht="165">
      <c r="A123" s="57" t="s">
        <v>367</v>
      </c>
      <c r="B123" s="59" t="s">
        <v>53</v>
      </c>
      <c r="C123" s="56" t="s">
        <v>242</v>
      </c>
      <c r="D123" s="54" t="s">
        <v>14</v>
      </c>
      <c r="E123" s="55">
        <v>34.5</v>
      </c>
      <c r="F123" s="55"/>
      <c r="G123" s="55">
        <f t="shared" si="5"/>
        <v>0</v>
      </c>
      <c r="H123" s="1"/>
    </row>
    <row r="124" spans="1:9" ht="120">
      <c r="A124" s="57" t="s">
        <v>81</v>
      </c>
      <c r="B124" s="59" t="s">
        <v>55</v>
      </c>
      <c r="C124" s="56" t="s">
        <v>133</v>
      </c>
      <c r="D124" s="54" t="s">
        <v>16</v>
      </c>
      <c r="E124" s="55">
        <v>33</v>
      </c>
      <c r="F124" s="55"/>
      <c r="G124" s="55">
        <f t="shared" si="5"/>
        <v>0</v>
      </c>
      <c r="H124" s="1"/>
    </row>
    <row r="125" spans="1:9" ht="60">
      <c r="A125" s="57" t="s">
        <v>82</v>
      </c>
      <c r="B125" s="59" t="s">
        <v>207</v>
      </c>
      <c r="C125" s="56" t="s">
        <v>865</v>
      </c>
      <c r="D125" s="54" t="s">
        <v>16</v>
      </c>
      <c r="E125" s="55">
        <v>27</v>
      </c>
      <c r="F125" s="55"/>
      <c r="G125" s="55">
        <f>ROUND(E125*F125,2)</f>
        <v>0</v>
      </c>
      <c r="H125" s="1"/>
    </row>
    <row r="126" spans="1:9" ht="105">
      <c r="A126" s="57" t="s">
        <v>83</v>
      </c>
      <c r="B126" s="59" t="s">
        <v>368</v>
      </c>
      <c r="C126" s="56" t="s">
        <v>866</v>
      </c>
      <c r="D126" s="54" t="s">
        <v>16</v>
      </c>
      <c r="E126" s="55">
        <v>36</v>
      </c>
      <c r="F126" s="55"/>
      <c r="G126" s="55">
        <f t="shared" ref="G126:G127" si="7">E126*F126</f>
        <v>0</v>
      </c>
      <c r="H126" s="1"/>
    </row>
    <row r="127" spans="1:9" ht="90">
      <c r="A127" s="57" t="s">
        <v>371</v>
      </c>
      <c r="B127" s="59" t="s">
        <v>15</v>
      </c>
      <c r="C127" s="56" t="s">
        <v>867</v>
      </c>
      <c r="D127" s="54" t="s">
        <v>13</v>
      </c>
      <c r="E127" s="55">
        <v>4</v>
      </c>
      <c r="F127" s="55"/>
      <c r="G127" s="55">
        <f t="shared" si="7"/>
        <v>0</v>
      </c>
      <c r="H127" s="1"/>
    </row>
    <row r="128" spans="1:9" s="14" customFormat="1" ht="15.75">
      <c r="A128" s="57"/>
      <c r="B128" s="61"/>
      <c r="C128" s="62" t="s">
        <v>4</v>
      </c>
      <c r="D128" s="63"/>
      <c r="E128" s="64"/>
      <c r="F128" s="64"/>
      <c r="G128" s="65">
        <f>SUM(G97:G127)</f>
        <v>0</v>
      </c>
      <c r="H128" s="5"/>
      <c r="I128" s="1"/>
    </row>
    <row r="129" spans="1:11" s="14" customFormat="1" ht="15.75">
      <c r="A129" s="66"/>
      <c r="B129" s="33"/>
      <c r="C129" s="67"/>
      <c r="D129" s="68"/>
      <c r="E129" s="69"/>
      <c r="F129" s="69"/>
      <c r="G129" s="51"/>
      <c r="H129" s="5"/>
      <c r="I129" s="1"/>
    </row>
    <row r="130" spans="1:11" ht="15" customHeight="1">
      <c r="A130" s="66"/>
      <c r="B130" s="80" t="s">
        <v>25</v>
      </c>
      <c r="C130" s="71" t="s">
        <v>26</v>
      </c>
      <c r="D130" s="81"/>
      <c r="E130" s="69"/>
      <c r="F130" s="69"/>
      <c r="G130" s="82"/>
    </row>
    <row r="131" spans="1:11" ht="150">
      <c r="A131" s="57" t="s">
        <v>65</v>
      </c>
      <c r="B131" s="59" t="s">
        <v>27</v>
      </c>
      <c r="C131" s="56" t="s">
        <v>1208</v>
      </c>
      <c r="D131" s="54" t="s">
        <v>28</v>
      </c>
      <c r="E131" s="55">
        <v>60</v>
      </c>
      <c r="F131" s="55"/>
      <c r="G131" s="55">
        <f t="shared" ref="G131:G134" si="8">ROUND(E131*F131,2)</f>
        <v>0</v>
      </c>
      <c r="H131" s="1"/>
    </row>
    <row r="132" spans="1:11" ht="150">
      <c r="A132" s="57" t="s">
        <v>66</v>
      </c>
      <c r="B132" s="58" t="s">
        <v>29</v>
      </c>
      <c r="C132" s="56" t="s">
        <v>1209</v>
      </c>
      <c r="D132" s="54" t="s">
        <v>28</v>
      </c>
      <c r="E132" s="55">
        <v>20</v>
      </c>
      <c r="F132" s="55"/>
      <c r="G132" s="55">
        <f t="shared" si="8"/>
        <v>0</v>
      </c>
      <c r="H132" s="1"/>
      <c r="J132" s="24"/>
    </row>
    <row r="133" spans="1:11" ht="45">
      <c r="A133" s="57" t="s">
        <v>67</v>
      </c>
      <c r="B133" s="59" t="s">
        <v>30</v>
      </c>
      <c r="C133" s="56" t="s">
        <v>141</v>
      </c>
      <c r="D133" s="54" t="s">
        <v>13</v>
      </c>
      <c r="E133" s="55">
        <v>1</v>
      </c>
      <c r="F133" s="55"/>
      <c r="G133" s="55">
        <f t="shared" si="8"/>
        <v>0</v>
      </c>
    </row>
    <row r="134" spans="1:11" ht="30">
      <c r="A134" s="57" t="s">
        <v>68</v>
      </c>
      <c r="B134" s="59" t="s">
        <v>31</v>
      </c>
      <c r="C134" s="56" t="s">
        <v>142</v>
      </c>
      <c r="D134" s="54" t="s">
        <v>13</v>
      </c>
      <c r="E134" s="55">
        <v>1</v>
      </c>
      <c r="F134" s="55"/>
      <c r="G134" s="55">
        <f t="shared" si="8"/>
        <v>0</v>
      </c>
    </row>
    <row r="135" spans="1:11" ht="15.75">
      <c r="A135" s="87"/>
      <c r="B135" s="78"/>
      <c r="C135" s="88" t="s">
        <v>32</v>
      </c>
      <c r="D135" s="63"/>
      <c r="E135" s="64"/>
      <c r="F135" s="64"/>
      <c r="G135" s="89">
        <f>SUM(G131:G134)</f>
        <v>0</v>
      </c>
      <c r="I135" s="5"/>
    </row>
    <row r="136" spans="1:11">
      <c r="A136" s="90"/>
      <c r="B136" s="79"/>
      <c r="C136" s="83"/>
      <c r="D136" s="81"/>
      <c r="E136" s="69"/>
      <c r="F136" s="69"/>
      <c r="G136" s="69"/>
    </row>
    <row r="137" spans="1:11" ht="15.75">
      <c r="A137" s="6" t="s">
        <v>33</v>
      </c>
      <c r="B137" s="50"/>
      <c r="C137" s="1"/>
      <c r="D137" s="1"/>
      <c r="E137" s="1"/>
      <c r="F137" s="1"/>
      <c r="G137" s="10"/>
      <c r="H137" s="1"/>
    </row>
    <row r="138" spans="1:11" ht="15.75">
      <c r="A138" s="6" t="s">
        <v>90</v>
      </c>
      <c r="C138" s="1"/>
      <c r="D138" s="1"/>
      <c r="E138" s="1"/>
      <c r="F138" s="1"/>
      <c r="H138" s="1"/>
    </row>
    <row r="139" spans="1:11" ht="15.75">
      <c r="A139" s="164" t="s">
        <v>118</v>
      </c>
      <c r="C139" s="1"/>
      <c r="D139" s="1"/>
      <c r="E139" s="1"/>
      <c r="F139" s="1"/>
      <c r="H139" s="1"/>
    </row>
    <row r="140" spans="1:11" ht="15.75">
      <c r="A140" s="6" t="s">
        <v>91</v>
      </c>
      <c r="C140" s="1"/>
      <c r="D140" s="1"/>
      <c r="E140" s="1"/>
      <c r="F140" s="1"/>
      <c r="H140" s="1"/>
    </row>
    <row r="141" spans="1:11" ht="15.75">
      <c r="A141" s="6" t="s">
        <v>92</v>
      </c>
      <c r="C141" s="1"/>
      <c r="D141" s="1"/>
      <c r="E141" s="1"/>
      <c r="F141" s="1"/>
      <c r="H141" s="1"/>
    </row>
    <row r="142" spans="1:11" ht="15.75">
      <c r="A142" s="6" t="s">
        <v>93</v>
      </c>
      <c r="C142" s="1"/>
      <c r="D142" s="1"/>
      <c r="E142" s="1"/>
      <c r="F142" s="1"/>
      <c r="H142" s="1"/>
    </row>
    <row r="143" spans="1:11">
      <c r="A143" s="32" t="s">
        <v>34</v>
      </c>
      <c r="B143" s="1"/>
      <c r="C143" s="1"/>
      <c r="D143" s="1"/>
      <c r="E143" s="1"/>
      <c r="F143" s="1"/>
      <c r="H143" s="1"/>
    </row>
    <row r="144" spans="1:11">
      <c r="A144" s="32" t="s">
        <v>35</v>
      </c>
      <c r="B144" s="1"/>
      <c r="C144" s="1"/>
      <c r="D144" s="1"/>
      <c r="E144" s="1"/>
      <c r="F144" s="1"/>
      <c r="H144" s="1"/>
      <c r="K144" s="31"/>
    </row>
    <row r="145" spans="1:11" ht="15.75">
      <c r="A145" s="6" t="s">
        <v>94</v>
      </c>
      <c r="B145" s="91"/>
      <c r="C145" s="82"/>
      <c r="D145" s="82"/>
      <c r="E145" s="1"/>
      <c r="F145" s="1"/>
      <c r="H145" s="1"/>
      <c r="K145" s="31"/>
    </row>
    <row r="146" spans="1:11" ht="15.75">
      <c r="A146" s="6" t="s">
        <v>95</v>
      </c>
      <c r="B146" s="91"/>
      <c r="C146" s="82"/>
      <c r="D146" s="82"/>
      <c r="E146" s="1"/>
      <c r="F146" s="1"/>
    </row>
    <row r="147" spans="1:11" ht="15.75">
      <c r="C147" s="6"/>
    </row>
    <row r="150" spans="1:11" ht="15.75">
      <c r="A150" s="6"/>
      <c r="C150" s="1"/>
      <c r="D150" s="91"/>
      <c r="E150" s="82"/>
      <c r="F150" s="82"/>
    </row>
    <row r="151" spans="1:11">
      <c r="C151" s="1"/>
      <c r="D151" s="91"/>
      <c r="E151" s="82"/>
      <c r="F151" s="82"/>
    </row>
    <row r="152" spans="1:11" ht="15.75">
      <c r="A152" s="6"/>
      <c r="B152" s="50"/>
      <c r="C152" s="1"/>
      <c r="D152" s="91"/>
      <c r="E152" s="82"/>
      <c r="F152" s="82"/>
    </row>
    <row r="153" spans="1:11">
      <c r="C153" s="1"/>
      <c r="D153" s="91"/>
      <c r="E153" s="82"/>
      <c r="F153" s="82"/>
    </row>
    <row r="154" spans="1:11">
      <c r="C154" s="1"/>
      <c r="D154" s="91"/>
      <c r="E154" s="82"/>
      <c r="F154" s="82"/>
    </row>
    <row r="155" spans="1:11" s="5" customFormat="1">
      <c r="A155" s="32"/>
      <c r="B155" s="33"/>
      <c r="D155" s="91"/>
      <c r="E155" s="82"/>
      <c r="F155" s="82"/>
      <c r="G155" s="35"/>
      <c r="I155" s="1"/>
      <c r="J155" s="1"/>
      <c r="K155" s="1"/>
    </row>
    <row r="156" spans="1:11" s="5" customFormat="1">
      <c r="A156" s="32"/>
      <c r="B156" s="33"/>
      <c r="D156" s="34"/>
      <c r="E156" s="35"/>
      <c r="F156" s="35"/>
      <c r="G156" s="35"/>
      <c r="I156" s="1"/>
      <c r="J156" s="1"/>
      <c r="K156" s="1"/>
    </row>
    <row r="157" spans="1:11" s="5" customFormat="1">
      <c r="A157" s="32"/>
      <c r="B157" s="33"/>
      <c r="D157" s="34"/>
      <c r="E157" s="35"/>
      <c r="F157" s="35"/>
      <c r="G157" s="35"/>
      <c r="I157" s="1"/>
      <c r="J157" s="1"/>
      <c r="K157" s="1"/>
    </row>
    <row r="158" spans="1:11">
      <c r="C158" s="1"/>
      <c r="D158" s="1"/>
      <c r="E158" s="1"/>
      <c r="F158" s="1"/>
    </row>
    <row r="159" spans="1:11">
      <c r="C159" s="1"/>
      <c r="D159" s="1"/>
      <c r="E159" s="1"/>
      <c r="F159" s="1"/>
    </row>
    <row r="160" spans="1:11">
      <c r="C160" s="1"/>
      <c r="D160" s="1"/>
      <c r="E160" s="1"/>
      <c r="F160" s="1"/>
    </row>
  </sheetData>
  <mergeCells count="1">
    <mergeCell ref="B5:G5"/>
  </mergeCells>
  <dataValidations count="1">
    <dataValidation type="custom" allowBlank="1" showInputMessage="1" showErrorMessage="1" promptTitle="OPOZORILO" prompt="Vnesi pozitivno vrednost, omejeno na dve decimalni mesti!" sqref="F48:F76 F78:F135" xr:uid="{00000000-0002-0000-09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29" max="6"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59999389629810485"/>
  </sheetPr>
  <dimension ref="A4:N112"/>
  <sheetViews>
    <sheetView view="pageBreakPreview" topLeftCell="A79" zoomScaleNormal="100" zoomScaleSheetLayoutView="100" workbookViewId="0">
      <selection activeCell="C83" sqref="C83"/>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0.375" style="1" bestFit="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44.1" customHeight="1">
      <c r="A5" s="6"/>
      <c r="B5" s="315" t="s">
        <v>1204</v>
      </c>
      <c r="C5" s="314"/>
      <c r="D5" s="314"/>
      <c r="E5" s="314"/>
      <c r="F5" s="314"/>
      <c r="G5" s="314"/>
    </row>
    <row r="6" spans="1:9" s="11" customFormat="1" ht="15.75">
      <c r="A6" s="6"/>
      <c r="B6" s="7" t="s">
        <v>257</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G57</f>
        <v>0</v>
      </c>
      <c r="I9" s="13"/>
    </row>
    <row r="10" spans="1:9" s="12" customFormat="1" ht="15.75">
      <c r="A10" s="6"/>
      <c r="B10" s="7" t="s">
        <v>87</v>
      </c>
      <c r="C10" s="8"/>
      <c r="D10" s="9"/>
      <c r="E10" s="10"/>
      <c r="F10" s="10"/>
      <c r="G10" s="36">
        <f>G67</f>
        <v>0</v>
      </c>
      <c r="I10" s="13"/>
    </row>
    <row r="11" spans="1:9" s="12" customFormat="1" ht="15.75">
      <c r="A11" s="6"/>
      <c r="B11" s="7" t="s">
        <v>2</v>
      </c>
      <c r="C11" s="8"/>
      <c r="D11" s="9"/>
      <c r="E11" s="10"/>
      <c r="F11" s="10"/>
      <c r="G11" s="36">
        <f>G80</f>
        <v>0</v>
      </c>
      <c r="I11" s="13"/>
    </row>
    <row r="12" spans="1:9" s="12" customFormat="1" ht="15.75">
      <c r="A12" s="6"/>
      <c r="B12" s="7" t="s">
        <v>3</v>
      </c>
      <c r="C12" s="8"/>
      <c r="D12" s="9"/>
      <c r="E12" s="10"/>
      <c r="F12" s="10"/>
      <c r="G12" s="36">
        <f>G87</f>
        <v>0</v>
      </c>
      <c r="I12" s="13"/>
    </row>
    <row r="13" spans="1:9" s="12" customFormat="1" ht="15.75">
      <c r="A13" s="6"/>
      <c r="B13" s="37"/>
      <c r="C13" s="38"/>
      <c r="D13" s="38"/>
      <c r="E13" s="39"/>
      <c r="F13" s="39"/>
      <c r="G13" s="40"/>
      <c r="I13" s="13"/>
    </row>
    <row r="14" spans="1:9" s="12" customFormat="1" ht="16.5" thickBot="1">
      <c r="A14" s="6"/>
      <c r="B14" s="7" t="s">
        <v>4</v>
      </c>
      <c r="C14" s="8"/>
      <c r="D14" s="9"/>
      <c r="E14" s="10"/>
      <c r="F14" s="10"/>
      <c r="G14" s="41">
        <f>SUM(G9:G13)</f>
        <v>0</v>
      </c>
      <c r="I14" s="13"/>
    </row>
    <row r="15" spans="1:9" s="12" customFormat="1" ht="16.5" thickTop="1">
      <c r="A15" s="6"/>
      <c r="B15" s="7"/>
      <c r="C15" s="8"/>
      <c r="D15" s="9"/>
      <c r="E15" s="10"/>
      <c r="F15" s="10"/>
      <c r="G15" s="10"/>
      <c r="I15" s="13"/>
    </row>
    <row r="16" spans="1:9" s="12" customFormat="1" ht="15.75">
      <c r="A16" s="6"/>
      <c r="B16" s="7" t="s">
        <v>61</v>
      </c>
      <c r="C16" s="8"/>
      <c r="D16" s="9"/>
      <c r="E16" s="10"/>
      <c r="F16" s="10"/>
      <c r="G16" s="36">
        <f>G14*0.22</f>
        <v>0</v>
      </c>
      <c r="I16" s="13"/>
    </row>
    <row r="17" spans="1:9" s="12" customFormat="1" ht="15.75">
      <c r="A17" s="6"/>
      <c r="B17" s="37"/>
      <c r="C17" s="38"/>
      <c r="D17" s="38"/>
      <c r="E17" s="39"/>
      <c r="F17" s="39"/>
      <c r="G17" s="40"/>
      <c r="I17" s="13"/>
    </row>
    <row r="18" spans="1:9" s="12" customFormat="1" ht="16.5" thickBot="1">
      <c r="A18" s="6"/>
      <c r="B18" s="7" t="s">
        <v>5</v>
      </c>
      <c r="C18" s="8"/>
      <c r="D18" s="9"/>
      <c r="E18" s="10"/>
      <c r="F18" s="10"/>
      <c r="G18" s="41">
        <f>SUM(G14:G17)</f>
        <v>0</v>
      </c>
      <c r="I18" s="13"/>
    </row>
    <row r="19" spans="1:9" s="12" customFormat="1" ht="16.5" thickTop="1">
      <c r="A19" s="6"/>
      <c r="B19" s="7"/>
      <c r="C19" s="8"/>
      <c r="D19" s="9"/>
      <c r="E19" s="10"/>
      <c r="F19" s="10"/>
      <c r="G19" s="10"/>
      <c r="I19" s="13"/>
    </row>
    <row r="20" spans="1:9" s="12" customFormat="1" ht="15.75">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4" customFormat="1" ht="15.75">
      <c r="A23" s="32"/>
      <c r="B23" s="7" t="s">
        <v>1193</v>
      </c>
      <c r="C23" s="42"/>
      <c r="D23" s="32"/>
      <c r="E23" s="43"/>
      <c r="F23" s="35"/>
      <c r="G23" s="35"/>
    </row>
    <row r="24" spans="1:9" s="3" customFormat="1" ht="15.75">
      <c r="A24" s="6"/>
      <c r="B24" s="7"/>
      <c r="C24" s="8"/>
      <c r="D24" s="9"/>
      <c r="E24" s="10"/>
      <c r="F24" s="10"/>
      <c r="G24" s="10"/>
      <c r="I24" s="1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3" customFormat="1" ht="15.75">
      <c r="A43" s="6"/>
      <c r="B43" s="7"/>
      <c r="C43" s="8"/>
      <c r="D43" s="9"/>
      <c r="E43" s="10"/>
      <c r="F43" s="10"/>
      <c r="G43" s="10"/>
      <c r="I43" s="15"/>
    </row>
    <row r="44" spans="1:13" s="18" customFormat="1" ht="15.75">
      <c r="A44" s="6"/>
      <c r="B44" s="7"/>
      <c r="C44" s="6"/>
      <c r="D44" s="8"/>
      <c r="E44" s="10"/>
      <c r="F44" s="10"/>
      <c r="G44" s="10"/>
      <c r="H44" s="16"/>
      <c r="I44" s="17"/>
    </row>
    <row r="45" spans="1:13" s="20" customFormat="1" ht="30">
      <c r="A45" s="44" t="s">
        <v>96</v>
      </c>
      <c r="B45" s="45" t="s">
        <v>89</v>
      </c>
      <c r="C45" s="46" t="s">
        <v>86</v>
      </c>
      <c r="D45" s="46" t="s">
        <v>6</v>
      </c>
      <c r="E45" s="47" t="s">
        <v>7</v>
      </c>
      <c r="F45" s="165" t="s">
        <v>119</v>
      </c>
      <c r="G45" s="47" t="s">
        <v>8</v>
      </c>
      <c r="H45" s="19"/>
    </row>
    <row r="46" spans="1:13" s="20" customFormat="1">
      <c r="A46" s="48"/>
      <c r="B46" s="33"/>
      <c r="C46" s="48"/>
      <c r="D46" s="48"/>
      <c r="E46" s="49"/>
      <c r="F46" s="49"/>
      <c r="G46" s="49"/>
      <c r="H46" s="19"/>
    </row>
    <row r="47" spans="1:13" s="12" customFormat="1" ht="15.75">
      <c r="A47" s="6"/>
      <c r="B47" s="50" t="s">
        <v>9</v>
      </c>
      <c r="C47" s="6" t="s">
        <v>10</v>
      </c>
      <c r="D47" s="8"/>
      <c r="E47" s="51"/>
      <c r="F47" s="51"/>
      <c r="G47" s="51"/>
      <c r="H47" s="5"/>
      <c r="I47" s="1"/>
    </row>
    <row r="48" spans="1:13" s="12" customFormat="1" ht="30">
      <c r="A48" s="52" t="s">
        <v>65</v>
      </c>
      <c r="B48" s="53" t="s">
        <v>15</v>
      </c>
      <c r="C48" s="56" t="s">
        <v>258</v>
      </c>
      <c r="D48" s="54" t="s">
        <v>64</v>
      </c>
      <c r="E48" s="55">
        <v>1</v>
      </c>
      <c r="F48" s="55"/>
      <c r="G48" s="55">
        <f>ROUND(E48*F48,2)</f>
        <v>0</v>
      </c>
      <c r="H48" s="5"/>
      <c r="I48" s="22"/>
      <c r="M48" s="69"/>
    </row>
    <row r="49" spans="1:11" s="12" customFormat="1" ht="30">
      <c r="A49" s="52" t="s">
        <v>66</v>
      </c>
      <c r="B49" s="53" t="s">
        <v>11</v>
      </c>
      <c r="C49" s="56" t="s">
        <v>12</v>
      </c>
      <c r="D49" s="54" t="s">
        <v>13</v>
      </c>
      <c r="E49" s="55">
        <v>8</v>
      </c>
      <c r="F49" s="55"/>
      <c r="G49" s="55">
        <f t="shared" ref="G49" si="0">ROUND(E49*F49,2)</f>
        <v>0</v>
      </c>
      <c r="H49" s="5"/>
      <c r="I49" s="23"/>
    </row>
    <row r="50" spans="1:11" s="12" customFormat="1" ht="120">
      <c r="A50" s="52" t="s">
        <v>67</v>
      </c>
      <c r="B50" s="53" t="s">
        <v>15</v>
      </c>
      <c r="C50" s="56" t="s">
        <v>267</v>
      </c>
      <c r="D50" s="54"/>
      <c r="E50" s="55"/>
      <c r="F50" s="55"/>
      <c r="G50" s="55"/>
      <c r="H50" s="5"/>
      <c r="I50" s="23"/>
    </row>
    <row r="51" spans="1:11" s="12" customFormat="1">
      <c r="A51" s="52"/>
      <c r="B51" s="53"/>
      <c r="C51" s="85" t="s">
        <v>259</v>
      </c>
      <c r="D51" s="54" t="s">
        <v>14</v>
      </c>
      <c r="E51" s="55">
        <v>148</v>
      </c>
      <c r="F51" s="55"/>
      <c r="G51" s="55">
        <f t="shared" ref="G51" si="1">ROUND(E51*F51,2)</f>
        <v>0</v>
      </c>
      <c r="H51" s="5"/>
      <c r="I51" s="23"/>
    </row>
    <row r="52" spans="1:11" s="12" customFormat="1">
      <c r="A52" s="52"/>
      <c r="B52" s="53"/>
      <c r="C52" s="85" t="s">
        <v>260</v>
      </c>
      <c r="D52" s="54" t="s">
        <v>14</v>
      </c>
      <c r="E52" s="55">
        <v>148</v>
      </c>
      <c r="F52" s="55"/>
      <c r="G52" s="55">
        <f t="shared" ref="G52:G56" si="2">ROUND(E52*F52,2)</f>
        <v>0</v>
      </c>
      <c r="H52" s="5"/>
      <c r="I52" s="23"/>
    </row>
    <row r="53" spans="1:11" s="12" customFormat="1">
      <c r="A53" s="52"/>
      <c r="B53" s="53"/>
      <c r="C53" s="85" t="s">
        <v>261</v>
      </c>
      <c r="D53" s="54" t="s">
        <v>17</v>
      </c>
      <c r="E53" s="55">
        <v>36</v>
      </c>
      <c r="F53" s="55"/>
      <c r="G53" s="55">
        <f t="shared" si="2"/>
        <v>0</v>
      </c>
      <c r="H53" s="5"/>
      <c r="I53" s="23"/>
    </row>
    <row r="54" spans="1:11" s="12" customFormat="1" ht="30">
      <c r="A54" s="52"/>
      <c r="B54" s="53"/>
      <c r="C54" s="85" t="s">
        <v>262</v>
      </c>
      <c r="D54" s="54" t="s">
        <v>13</v>
      </c>
      <c r="E54" s="55">
        <v>6</v>
      </c>
      <c r="F54" s="55"/>
      <c r="G54" s="55">
        <f t="shared" si="2"/>
        <v>0</v>
      </c>
      <c r="H54" s="5"/>
      <c r="I54" s="23"/>
    </row>
    <row r="55" spans="1:11" s="12" customFormat="1" ht="30">
      <c r="A55" s="52"/>
      <c r="B55" s="53"/>
      <c r="C55" s="85" t="s">
        <v>263</v>
      </c>
      <c r="D55" s="54" t="s">
        <v>13</v>
      </c>
      <c r="E55" s="55">
        <v>1</v>
      </c>
      <c r="F55" s="55"/>
      <c r="G55" s="55">
        <f t="shared" si="2"/>
        <v>0</v>
      </c>
      <c r="H55" s="5"/>
      <c r="I55" s="23"/>
    </row>
    <row r="56" spans="1:11" s="12" customFormat="1">
      <c r="A56" s="52"/>
      <c r="B56" s="53"/>
      <c r="C56" s="85" t="s">
        <v>264</v>
      </c>
      <c r="D56" s="54" t="s">
        <v>17</v>
      </c>
      <c r="E56" s="55">
        <v>30</v>
      </c>
      <c r="F56" s="55"/>
      <c r="G56" s="55">
        <f t="shared" si="2"/>
        <v>0</v>
      </c>
      <c r="H56" s="5"/>
      <c r="I56" s="167"/>
    </row>
    <row r="57" spans="1:11" s="12" customFormat="1" ht="15.75">
      <c r="A57" s="60"/>
      <c r="B57" s="61"/>
      <c r="C57" s="62" t="s">
        <v>4</v>
      </c>
      <c r="D57" s="63"/>
      <c r="E57" s="64"/>
      <c r="F57" s="64"/>
      <c r="G57" s="65">
        <f>SUM(G48:G56)</f>
        <v>0</v>
      </c>
      <c r="H57" s="5"/>
      <c r="I57" s="4"/>
      <c r="J57" s="21"/>
      <c r="K57" s="21"/>
    </row>
    <row r="58" spans="1:11" s="12" customFormat="1" ht="15.75">
      <c r="A58" s="66"/>
      <c r="B58" s="33"/>
      <c r="C58" s="67"/>
      <c r="D58" s="68"/>
      <c r="E58" s="69"/>
      <c r="F58" s="69"/>
      <c r="G58" s="51"/>
      <c r="H58" s="5"/>
      <c r="I58" s="1"/>
    </row>
    <row r="59" spans="1:11" s="12" customFormat="1" ht="15.75">
      <c r="A59" s="70"/>
      <c r="B59" s="50" t="s">
        <v>18</v>
      </c>
      <c r="C59" s="71" t="s">
        <v>88</v>
      </c>
      <c r="D59" s="72"/>
      <c r="E59" s="73"/>
      <c r="F59" s="73"/>
      <c r="G59" s="74"/>
      <c r="H59" s="5"/>
      <c r="I59" s="1"/>
    </row>
    <row r="60" spans="1:11" s="12" customFormat="1" ht="45">
      <c r="A60" s="52" t="s">
        <v>65</v>
      </c>
      <c r="B60" s="59" t="s">
        <v>190</v>
      </c>
      <c r="C60" s="56" t="s">
        <v>189</v>
      </c>
      <c r="D60" s="54" t="s">
        <v>17</v>
      </c>
      <c r="E60" s="55">
        <v>61</v>
      </c>
      <c r="F60" s="55"/>
      <c r="G60" s="55">
        <f t="shared" ref="G60:G66" si="3">ROUND(E60*F60,2)</f>
        <v>0</v>
      </c>
      <c r="H60" s="5"/>
      <c r="I60" s="1"/>
    </row>
    <row r="61" spans="1:11" s="12" customFormat="1" ht="135">
      <c r="A61" s="52" t="s">
        <v>66</v>
      </c>
      <c r="B61" s="59" t="s">
        <v>215</v>
      </c>
      <c r="C61" s="56" t="s">
        <v>265</v>
      </c>
      <c r="D61" s="54" t="s">
        <v>17</v>
      </c>
      <c r="E61" s="55">
        <v>114</v>
      </c>
      <c r="F61" s="55"/>
      <c r="G61" s="55">
        <f t="shared" si="3"/>
        <v>0</v>
      </c>
      <c r="H61" s="5"/>
      <c r="I61" s="1"/>
    </row>
    <row r="62" spans="1:11" s="12" customFormat="1" ht="60">
      <c r="A62" s="52" t="s">
        <v>67</v>
      </c>
      <c r="B62" s="59" t="s">
        <v>108</v>
      </c>
      <c r="C62" s="56" t="s">
        <v>269</v>
      </c>
      <c r="D62" s="54" t="s">
        <v>14</v>
      </c>
      <c r="E62" s="55">
        <v>145</v>
      </c>
      <c r="F62" s="55"/>
      <c r="G62" s="55">
        <f t="shared" si="3"/>
        <v>0</v>
      </c>
      <c r="H62" s="5"/>
      <c r="I62" s="1"/>
    </row>
    <row r="63" spans="1:11" s="12" customFormat="1" ht="60">
      <c r="A63" s="52" t="s">
        <v>68</v>
      </c>
      <c r="B63" s="53" t="s">
        <v>248</v>
      </c>
      <c r="C63" s="56" t="s">
        <v>266</v>
      </c>
      <c r="D63" s="54" t="s">
        <v>17</v>
      </c>
      <c r="E63" s="55">
        <v>90</v>
      </c>
      <c r="F63" s="55"/>
      <c r="G63" s="55">
        <f t="shared" si="3"/>
        <v>0</v>
      </c>
      <c r="H63" s="5"/>
      <c r="I63" s="24"/>
    </row>
    <row r="64" spans="1:11" s="12" customFormat="1" ht="60">
      <c r="A64" s="52" t="s">
        <v>69</v>
      </c>
      <c r="B64" s="53" t="s">
        <v>63</v>
      </c>
      <c r="C64" s="56" t="s">
        <v>122</v>
      </c>
      <c r="D64" s="54" t="s">
        <v>14</v>
      </c>
      <c r="E64" s="55">
        <v>407</v>
      </c>
      <c r="F64" s="55"/>
      <c r="G64" s="55">
        <f t="shared" si="3"/>
        <v>0</v>
      </c>
      <c r="H64" s="5"/>
      <c r="I64" s="24"/>
    </row>
    <row r="65" spans="1:13" s="12" customFormat="1" ht="45">
      <c r="A65" s="52" t="s">
        <v>70</v>
      </c>
      <c r="B65" s="59" t="s">
        <v>19</v>
      </c>
      <c r="C65" s="56" t="s">
        <v>123</v>
      </c>
      <c r="D65" s="54" t="s">
        <v>14</v>
      </c>
      <c r="E65" s="55">
        <v>407</v>
      </c>
      <c r="F65" s="55"/>
      <c r="G65" s="55">
        <f t="shared" si="3"/>
        <v>0</v>
      </c>
      <c r="H65" s="1"/>
    </row>
    <row r="66" spans="1:13" s="12" customFormat="1" ht="90">
      <c r="A66" s="52" t="s">
        <v>71</v>
      </c>
      <c r="B66" s="53" t="s">
        <v>15</v>
      </c>
      <c r="C66" s="56" t="s">
        <v>268</v>
      </c>
      <c r="D66" s="54" t="s">
        <v>17</v>
      </c>
      <c r="E66" s="55">
        <v>24</v>
      </c>
      <c r="F66" s="55"/>
      <c r="G66" s="55">
        <f t="shared" si="3"/>
        <v>0</v>
      </c>
      <c r="H66" s="26"/>
    </row>
    <row r="67" spans="1:13" ht="15.75">
      <c r="A67" s="60"/>
      <c r="B67" s="61"/>
      <c r="C67" s="62" t="s">
        <v>4</v>
      </c>
      <c r="D67" s="63"/>
      <c r="E67" s="64"/>
      <c r="F67" s="64"/>
      <c r="G67" s="65">
        <f>SUM(G60:G66)</f>
        <v>0</v>
      </c>
    </row>
    <row r="68" spans="1:13" s="14" customFormat="1" ht="15.75">
      <c r="A68" s="66"/>
      <c r="B68" s="79"/>
      <c r="C68" s="67"/>
      <c r="D68" s="68"/>
      <c r="E68" s="69"/>
      <c r="F68" s="69"/>
      <c r="G68" s="51"/>
      <c r="H68" s="5"/>
      <c r="I68" s="1"/>
    </row>
    <row r="69" spans="1:13" s="14" customFormat="1" ht="15.75">
      <c r="A69" s="66"/>
      <c r="B69" s="50" t="s">
        <v>23</v>
      </c>
      <c r="C69" s="71" t="s">
        <v>24</v>
      </c>
      <c r="D69" s="81"/>
      <c r="E69" s="69"/>
      <c r="F69" s="69"/>
      <c r="G69" s="82"/>
      <c r="H69" s="27"/>
      <c r="I69" s="1"/>
    </row>
    <row r="70" spans="1:13" s="28" customFormat="1" ht="75">
      <c r="A70" s="52" t="s">
        <v>65</v>
      </c>
      <c r="B70" s="58" t="s">
        <v>40</v>
      </c>
      <c r="C70" s="56" t="s">
        <v>270</v>
      </c>
      <c r="D70" s="54" t="s">
        <v>14</v>
      </c>
      <c r="E70" s="55">
        <v>70</v>
      </c>
      <c r="F70" s="84"/>
      <c r="G70" s="55">
        <f t="shared" ref="G70:G79" si="4">ROUND(E70*F70,2)</f>
        <v>0</v>
      </c>
      <c r="K70" s="162"/>
      <c r="M70" s="163"/>
    </row>
    <row r="71" spans="1:13" s="29" customFormat="1" ht="90">
      <c r="A71" s="52" t="s">
        <v>66</v>
      </c>
      <c r="B71" s="58" t="s">
        <v>44</v>
      </c>
      <c r="C71" s="56" t="s">
        <v>137</v>
      </c>
      <c r="D71" s="54" t="s">
        <v>45</v>
      </c>
      <c r="E71" s="55">
        <v>908</v>
      </c>
      <c r="F71" s="84"/>
      <c r="G71" s="55">
        <f t="shared" si="4"/>
        <v>0</v>
      </c>
    </row>
    <row r="72" spans="1:13" ht="90">
      <c r="A72" s="52" t="s">
        <v>67</v>
      </c>
      <c r="B72" s="59" t="s">
        <v>1195</v>
      </c>
      <c r="C72" s="56" t="s">
        <v>1196</v>
      </c>
      <c r="D72" s="54" t="s">
        <v>45</v>
      </c>
      <c r="E72" s="55">
        <v>1645</v>
      </c>
      <c r="F72" s="55"/>
      <c r="G72" s="55">
        <f t="shared" si="4"/>
        <v>0</v>
      </c>
      <c r="H72" s="1"/>
      <c r="J72" s="24"/>
    </row>
    <row r="73" spans="1:13" ht="75">
      <c r="A73" s="52" t="s">
        <v>68</v>
      </c>
      <c r="B73" s="59" t="s">
        <v>46</v>
      </c>
      <c r="C73" s="56" t="s">
        <v>138</v>
      </c>
      <c r="D73" s="54" t="s">
        <v>17</v>
      </c>
      <c r="E73" s="55">
        <v>11</v>
      </c>
      <c r="F73" s="55"/>
      <c r="G73" s="55">
        <f t="shared" si="4"/>
        <v>0</v>
      </c>
      <c r="H73" s="1"/>
    </row>
    <row r="74" spans="1:13" ht="60">
      <c r="A74" s="52" t="s">
        <v>69</v>
      </c>
      <c r="B74" s="59" t="s">
        <v>47</v>
      </c>
      <c r="C74" s="56" t="s">
        <v>139</v>
      </c>
      <c r="D74" s="54"/>
      <c r="E74" s="55"/>
      <c r="F74" s="55"/>
      <c r="G74" s="55"/>
      <c r="H74" s="1"/>
    </row>
    <row r="75" spans="1:13" s="30" customFormat="1" ht="45">
      <c r="A75" s="86"/>
      <c r="B75" s="76"/>
      <c r="C75" s="85" t="s">
        <v>271</v>
      </c>
      <c r="D75" s="54" t="s">
        <v>17</v>
      </c>
      <c r="E75" s="55">
        <v>20</v>
      </c>
      <c r="F75" s="55"/>
      <c r="G75" s="55">
        <f t="shared" ref="G75" si="5">ROUND(E75*F75,2)</f>
        <v>0</v>
      </c>
    </row>
    <row r="76" spans="1:13" ht="45">
      <c r="A76" s="57" t="s">
        <v>70</v>
      </c>
      <c r="B76" s="59" t="s">
        <v>48</v>
      </c>
      <c r="C76" s="56" t="s">
        <v>49</v>
      </c>
      <c r="D76" s="54"/>
      <c r="E76" s="55"/>
      <c r="F76" s="55"/>
      <c r="G76" s="55"/>
      <c r="H76" s="1"/>
    </row>
    <row r="77" spans="1:13" ht="45">
      <c r="A77" s="57"/>
      <c r="B77" s="59"/>
      <c r="C77" s="85" t="s">
        <v>272</v>
      </c>
      <c r="D77" s="54" t="s">
        <v>17</v>
      </c>
      <c r="E77" s="55">
        <v>19</v>
      </c>
      <c r="F77" s="55"/>
      <c r="G77" s="55">
        <f>ROUND(E77*F77,2)</f>
        <v>0</v>
      </c>
      <c r="H77" s="1"/>
    </row>
    <row r="78" spans="1:13" s="14" customFormat="1" ht="60">
      <c r="A78" s="57" t="s">
        <v>71</v>
      </c>
      <c r="B78" s="59" t="s">
        <v>62</v>
      </c>
      <c r="C78" s="56" t="s">
        <v>140</v>
      </c>
      <c r="D78" s="54" t="s">
        <v>14</v>
      </c>
      <c r="E78" s="55">
        <v>99</v>
      </c>
      <c r="F78" s="55"/>
      <c r="G78" s="55">
        <f t="shared" si="4"/>
        <v>0</v>
      </c>
    </row>
    <row r="79" spans="1:13" ht="120">
      <c r="A79" s="57" t="s">
        <v>72</v>
      </c>
      <c r="B79" s="59" t="s">
        <v>55</v>
      </c>
      <c r="C79" s="56" t="s">
        <v>133</v>
      </c>
      <c r="D79" s="54" t="s">
        <v>16</v>
      </c>
      <c r="E79" s="55">
        <v>39</v>
      </c>
      <c r="F79" s="55"/>
      <c r="G79" s="55">
        <f t="shared" si="4"/>
        <v>0</v>
      </c>
      <c r="H79" s="1"/>
    </row>
    <row r="80" spans="1:13" s="14" customFormat="1" ht="15.75">
      <c r="A80" s="60"/>
      <c r="B80" s="61"/>
      <c r="C80" s="62" t="s">
        <v>4</v>
      </c>
      <c r="D80" s="63"/>
      <c r="E80" s="64"/>
      <c r="F80" s="64"/>
      <c r="G80" s="65">
        <f>SUM(G70:G79)</f>
        <v>0</v>
      </c>
      <c r="H80" s="5"/>
      <c r="I80" s="1"/>
    </row>
    <row r="81" spans="1:11" s="14" customFormat="1" ht="15.75">
      <c r="A81" s="66"/>
      <c r="B81" s="33"/>
      <c r="C81" s="67"/>
      <c r="D81" s="68"/>
      <c r="E81" s="69"/>
      <c r="F81" s="69"/>
      <c r="G81" s="51"/>
      <c r="H81" s="5"/>
      <c r="I81" s="1"/>
    </row>
    <row r="82" spans="1:11" ht="15" customHeight="1">
      <c r="A82" s="66"/>
      <c r="B82" s="80" t="s">
        <v>25</v>
      </c>
      <c r="C82" s="71" t="s">
        <v>26</v>
      </c>
      <c r="D82" s="81"/>
      <c r="E82" s="69"/>
      <c r="F82" s="69"/>
      <c r="G82" s="82"/>
    </row>
    <row r="83" spans="1:11" ht="150">
      <c r="A83" s="57" t="s">
        <v>65</v>
      </c>
      <c r="B83" s="59" t="s">
        <v>27</v>
      </c>
      <c r="C83" s="56" t="s">
        <v>1208</v>
      </c>
      <c r="D83" s="54" t="s">
        <v>28</v>
      </c>
      <c r="E83" s="55">
        <v>60</v>
      </c>
      <c r="F83" s="55"/>
      <c r="G83" s="55">
        <f t="shared" ref="G83:G86" si="6">ROUND(E83*F83,2)</f>
        <v>0</v>
      </c>
      <c r="H83" s="1"/>
    </row>
    <row r="84" spans="1:11" ht="150">
      <c r="A84" s="57" t="s">
        <v>66</v>
      </c>
      <c r="B84" s="58" t="s">
        <v>29</v>
      </c>
      <c r="C84" s="56" t="s">
        <v>1209</v>
      </c>
      <c r="D84" s="54" t="s">
        <v>28</v>
      </c>
      <c r="E84" s="55">
        <v>20</v>
      </c>
      <c r="F84" s="55"/>
      <c r="G84" s="55">
        <f t="shared" si="6"/>
        <v>0</v>
      </c>
      <c r="H84" s="1"/>
      <c r="J84" s="24"/>
    </row>
    <row r="85" spans="1:11" ht="45">
      <c r="A85" s="57" t="s">
        <v>67</v>
      </c>
      <c r="B85" s="59" t="s">
        <v>30</v>
      </c>
      <c r="C85" s="56" t="s">
        <v>141</v>
      </c>
      <c r="D85" s="54" t="s">
        <v>13</v>
      </c>
      <c r="E85" s="55">
        <v>1</v>
      </c>
      <c r="F85" s="55"/>
      <c r="G85" s="55">
        <f t="shared" si="6"/>
        <v>0</v>
      </c>
    </row>
    <row r="86" spans="1:11" ht="30">
      <c r="A86" s="57" t="s">
        <v>68</v>
      </c>
      <c r="B86" s="59" t="s">
        <v>31</v>
      </c>
      <c r="C86" s="56" t="s">
        <v>142</v>
      </c>
      <c r="D86" s="54" t="s">
        <v>13</v>
      </c>
      <c r="E86" s="55">
        <v>1</v>
      </c>
      <c r="F86" s="55"/>
      <c r="G86" s="55">
        <f t="shared" si="6"/>
        <v>0</v>
      </c>
    </row>
    <row r="87" spans="1:11" ht="15.75">
      <c r="A87" s="87"/>
      <c r="B87" s="78"/>
      <c r="C87" s="88" t="s">
        <v>32</v>
      </c>
      <c r="D87" s="63"/>
      <c r="E87" s="64"/>
      <c r="F87" s="64"/>
      <c r="G87" s="89">
        <f>SUM(G83:G86)</f>
        <v>0</v>
      </c>
      <c r="I87" s="5"/>
    </row>
    <row r="88" spans="1:11">
      <c r="A88" s="90"/>
      <c r="B88" s="79"/>
      <c r="C88" s="83"/>
      <c r="D88" s="81"/>
      <c r="E88" s="69"/>
      <c r="F88" s="69"/>
      <c r="G88" s="69"/>
    </row>
    <row r="89" spans="1:11" ht="15.75">
      <c r="A89" s="6" t="s">
        <v>33</v>
      </c>
      <c r="B89" s="50"/>
      <c r="C89" s="1"/>
      <c r="D89" s="1"/>
      <c r="E89" s="1"/>
      <c r="F89" s="1"/>
      <c r="G89" s="10"/>
      <c r="H89" s="1"/>
    </row>
    <row r="90" spans="1:11" ht="15.75">
      <c r="A90" s="6" t="s">
        <v>90</v>
      </c>
      <c r="C90" s="1"/>
      <c r="D90" s="1"/>
      <c r="E90" s="1"/>
      <c r="F90" s="1"/>
      <c r="H90" s="1"/>
    </row>
    <row r="91" spans="1:11" ht="15.75">
      <c r="A91" s="164" t="s">
        <v>118</v>
      </c>
      <c r="C91" s="1"/>
      <c r="D91" s="1"/>
      <c r="E91" s="1"/>
      <c r="F91" s="1"/>
      <c r="H91" s="1"/>
    </row>
    <row r="92" spans="1:11" ht="15.75">
      <c r="A92" s="6" t="s">
        <v>91</v>
      </c>
      <c r="C92" s="1"/>
      <c r="D92" s="1"/>
      <c r="E92" s="1"/>
      <c r="F92" s="1"/>
      <c r="H92" s="1"/>
    </row>
    <row r="93" spans="1:11" ht="15.75">
      <c r="A93" s="6" t="s">
        <v>92</v>
      </c>
      <c r="C93" s="1"/>
      <c r="D93" s="1"/>
      <c r="E93" s="1"/>
      <c r="F93" s="1"/>
      <c r="H93" s="1"/>
    </row>
    <row r="94" spans="1:11" ht="15.75">
      <c r="A94" s="6" t="s">
        <v>93</v>
      </c>
      <c r="C94" s="1"/>
      <c r="D94" s="1"/>
      <c r="E94" s="1"/>
      <c r="F94" s="1"/>
      <c r="H94" s="1"/>
    </row>
    <row r="95" spans="1:11">
      <c r="A95" s="32" t="s">
        <v>34</v>
      </c>
      <c r="B95" s="1"/>
      <c r="C95" s="1"/>
      <c r="D95" s="1"/>
      <c r="E95" s="1"/>
      <c r="F95" s="1"/>
      <c r="H95" s="1"/>
    </row>
    <row r="96" spans="1:11">
      <c r="A96" s="32" t="s">
        <v>35</v>
      </c>
      <c r="B96" s="1"/>
      <c r="C96" s="1"/>
      <c r="D96" s="1"/>
      <c r="E96" s="1"/>
      <c r="F96" s="1"/>
      <c r="H96" s="1"/>
      <c r="K96" s="31"/>
    </row>
    <row r="97" spans="1:14" ht="15.75">
      <c r="A97" s="6" t="s">
        <v>94</v>
      </c>
      <c r="B97" s="91"/>
      <c r="C97" s="82"/>
      <c r="D97" s="82"/>
      <c r="E97" s="1"/>
      <c r="F97" s="1"/>
      <c r="H97" s="1"/>
      <c r="K97" s="31"/>
    </row>
    <row r="98" spans="1:14" ht="15.75">
      <c r="A98" s="6" t="s">
        <v>95</v>
      </c>
      <c r="B98" s="91"/>
      <c r="C98" s="82"/>
      <c r="D98" s="82"/>
      <c r="E98" s="1"/>
      <c r="F98" s="1"/>
    </row>
    <row r="99" spans="1:14" ht="15.75">
      <c r="C99" s="6"/>
    </row>
    <row r="102" spans="1:14" ht="15.75">
      <c r="A102" s="6"/>
      <c r="C102" s="1"/>
      <c r="D102" s="91"/>
      <c r="E102" s="82"/>
      <c r="F102" s="82"/>
    </row>
    <row r="103" spans="1:14">
      <c r="C103" s="1"/>
      <c r="D103" s="91"/>
      <c r="E103" s="82"/>
      <c r="F103" s="82"/>
    </row>
    <row r="104" spans="1:14" ht="15.75">
      <c r="A104" s="6"/>
      <c r="B104" s="50"/>
      <c r="C104" s="1"/>
      <c r="D104" s="91"/>
      <c r="E104" s="82"/>
      <c r="F104" s="82"/>
    </row>
    <row r="105" spans="1:14">
      <c r="C105" s="1"/>
      <c r="D105" s="91"/>
      <c r="E105" s="82"/>
      <c r="F105" s="82"/>
    </row>
    <row r="106" spans="1:14">
      <c r="C106" s="1"/>
      <c r="D106" s="91"/>
      <c r="E106" s="82"/>
      <c r="F106" s="82"/>
    </row>
    <row r="107" spans="1:14" s="5" customFormat="1">
      <c r="A107" s="32"/>
      <c r="B107" s="33"/>
      <c r="D107" s="91"/>
      <c r="E107" s="82"/>
      <c r="F107" s="82"/>
      <c r="G107" s="35"/>
      <c r="I107" s="1"/>
      <c r="J107" s="1"/>
      <c r="K107" s="1"/>
    </row>
    <row r="108" spans="1:14" s="5" customFormat="1">
      <c r="A108" s="32"/>
      <c r="B108" s="33"/>
      <c r="D108" s="34"/>
      <c r="E108" s="35"/>
      <c r="F108" s="35"/>
      <c r="G108" s="35"/>
      <c r="I108" s="1"/>
      <c r="J108" s="1"/>
      <c r="K108" s="1"/>
    </row>
    <row r="109" spans="1:14" s="5" customFormat="1">
      <c r="A109" s="32"/>
      <c r="B109" s="33"/>
      <c r="D109" s="34"/>
      <c r="E109" s="35"/>
      <c r="F109" s="35"/>
      <c r="G109" s="35"/>
      <c r="I109" s="1"/>
      <c r="J109" s="1"/>
      <c r="K109" s="1"/>
    </row>
    <row r="110" spans="1:14">
      <c r="C110" s="1"/>
      <c r="D110" s="1"/>
      <c r="E110" s="1"/>
      <c r="F110" s="1"/>
    </row>
    <row r="111" spans="1:14">
      <c r="C111" s="1"/>
      <c r="D111" s="1"/>
      <c r="E111" s="1"/>
      <c r="F111" s="1"/>
    </row>
    <row r="112" spans="1:14" s="35" customFormat="1">
      <c r="A112" s="32"/>
      <c r="B112" s="33"/>
      <c r="C112" s="1"/>
      <c r="D112" s="1"/>
      <c r="E112" s="1"/>
      <c r="F112" s="1"/>
      <c r="H112" s="5"/>
      <c r="I112" s="1"/>
      <c r="J112" s="1"/>
      <c r="K112" s="1"/>
      <c r="L112" s="1"/>
      <c r="M112" s="1"/>
      <c r="N112" s="1"/>
    </row>
  </sheetData>
  <mergeCells count="1">
    <mergeCell ref="B5:G5"/>
  </mergeCells>
  <dataValidations count="1">
    <dataValidation type="custom" allowBlank="1" showInputMessage="1" showErrorMessage="1" promptTitle="OPOZORILO" prompt="Vnesi pozitivno vrednost, omejeno na dve decimalni mesti!" sqref="F48:F65 F67:F87" xr:uid="{00000000-0002-0000-0A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59999389629810485"/>
  </sheetPr>
  <dimension ref="A4:M93"/>
  <sheetViews>
    <sheetView view="pageBreakPreview" topLeftCell="A55" zoomScaleNormal="100" zoomScaleSheetLayoutView="100" workbookViewId="0">
      <selection activeCell="C64" sqref="C64:C65"/>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8.1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44.1" customHeight="1">
      <c r="A5" s="6"/>
      <c r="B5" s="315" t="s">
        <v>1204</v>
      </c>
      <c r="C5" s="314"/>
      <c r="D5" s="314"/>
      <c r="E5" s="314"/>
      <c r="F5" s="314"/>
      <c r="G5" s="314"/>
    </row>
    <row r="6" spans="1:9" s="11" customFormat="1" ht="15.75">
      <c r="A6" s="6"/>
      <c r="B6" s="7" t="s">
        <v>488</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G50</f>
        <v>0</v>
      </c>
      <c r="I9" s="13"/>
    </row>
    <row r="10" spans="1:9" s="12" customFormat="1" ht="15.75">
      <c r="A10" s="6"/>
      <c r="B10" s="7" t="s">
        <v>87</v>
      </c>
      <c r="C10" s="8"/>
      <c r="D10" s="173"/>
      <c r="E10" s="174"/>
      <c r="F10" s="174"/>
      <c r="G10" s="175">
        <f>G61</f>
        <v>0</v>
      </c>
      <c r="I10" s="13"/>
    </row>
    <row r="11" spans="1:9" s="12" customFormat="1" ht="15.75">
      <c r="A11" s="6"/>
      <c r="B11" s="7" t="s">
        <v>3</v>
      </c>
      <c r="C11" s="8"/>
      <c r="D11" s="173"/>
      <c r="E11" s="174"/>
      <c r="F11" s="174"/>
      <c r="G11" s="175">
        <f>G68</f>
        <v>0</v>
      </c>
      <c r="I11" s="13"/>
    </row>
    <row r="12" spans="1:9" s="12" customFormat="1" ht="15.75">
      <c r="A12" s="6"/>
      <c r="B12" s="37"/>
      <c r="C12" s="38"/>
      <c r="D12" s="177"/>
      <c r="E12" s="178"/>
      <c r="F12" s="178"/>
      <c r="G12" s="179"/>
      <c r="I12" s="13"/>
    </row>
    <row r="13" spans="1:9" s="12" customFormat="1" ht="16.5" thickBot="1">
      <c r="A13" s="6"/>
      <c r="B13" s="7" t="s">
        <v>4</v>
      </c>
      <c r="C13" s="8"/>
      <c r="D13" s="173"/>
      <c r="E13" s="174"/>
      <c r="F13" s="174"/>
      <c r="G13" s="180">
        <f>SUM(G9:G12)</f>
        <v>0</v>
      </c>
      <c r="I13" s="13"/>
    </row>
    <row r="14" spans="1:9" s="12" customFormat="1" ht="16.5" thickTop="1">
      <c r="A14" s="6"/>
      <c r="B14" s="7"/>
      <c r="C14" s="8"/>
      <c r="D14" s="173"/>
      <c r="E14" s="174"/>
      <c r="F14" s="174"/>
      <c r="G14" s="174"/>
      <c r="I14" s="13"/>
    </row>
    <row r="15" spans="1:9" s="12" customFormat="1" ht="15.75">
      <c r="A15" s="6"/>
      <c r="B15" s="7" t="s">
        <v>61</v>
      </c>
      <c r="C15" s="8"/>
      <c r="D15" s="173"/>
      <c r="E15" s="174"/>
      <c r="F15" s="174"/>
      <c r="G15" s="175">
        <f>G13*0.22</f>
        <v>0</v>
      </c>
      <c r="I15" s="13"/>
    </row>
    <row r="16" spans="1:9" s="12" customFormat="1" ht="15.75">
      <c r="A16" s="6"/>
      <c r="B16" s="37"/>
      <c r="C16" s="38"/>
      <c r="D16" s="177"/>
      <c r="E16" s="178"/>
      <c r="F16" s="178"/>
      <c r="G16" s="179"/>
      <c r="I16" s="13"/>
    </row>
    <row r="17" spans="1:9" s="12" customFormat="1" ht="16.5" thickBot="1">
      <c r="A17" s="6"/>
      <c r="B17" s="7" t="s">
        <v>5</v>
      </c>
      <c r="C17" s="8"/>
      <c r="D17" s="173"/>
      <c r="E17" s="174"/>
      <c r="F17" s="174"/>
      <c r="G17" s="180">
        <f>SUM(G13:G16)</f>
        <v>0</v>
      </c>
      <c r="I17" s="13"/>
    </row>
    <row r="18" spans="1:9" s="12" customFormat="1" ht="16.5" thickTop="1">
      <c r="A18" s="6"/>
      <c r="B18" s="7"/>
      <c r="C18" s="8"/>
      <c r="D18" s="173"/>
      <c r="E18" s="174"/>
      <c r="F18" s="174"/>
      <c r="G18" s="174"/>
      <c r="I18" s="13"/>
    </row>
    <row r="19" spans="1:9" s="12" customFormat="1" ht="15.75">
      <c r="A19" s="6"/>
      <c r="B19" s="7"/>
      <c r="C19" s="8"/>
      <c r="D19" s="173"/>
      <c r="E19" s="174"/>
      <c r="F19" s="174"/>
      <c r="G19" s="174"/>
      <c r="I19" s="13"/>
    </row>
    <row r="20" spans="1:9" s="12" customFormat="1" ht="15.75">
      <c r="A20" s="6"/>
      <c r="B20" s="7"/>
      <c r="C20" s="8"/>
      <c r="D20" s="173"/>
      <c r="E20" s="174"/>
      <c r="F20" s="174"/>
      <c r="G20" s="174"/>
      <c r="I20" s="13"/>
    </row>
    <row r="21" spans="1:9" s="12" customFormat="1" ht="15.75">
      <c r="A21" s="6"/>
      <c r="B21" s="7"/>
      <c r="C21" s="8"/>
      <c r="D21" s="173"/>
      <c r="E21" s="174"/>
      <c r="F21" s="174"/>
      <c r="G21" s="174"/>
      <c r="I21" s="13"/>
    </row>
    <row r="22" spans="1:9" s="14" customFormat="1" ht="15.75">
      <c r="A22" s="32"/>
      <c r="B22" s="7" t="s">
        <v>1193</v>
      </c>
      <c r="C22" s="42"/>
      <c r="D22" s="83"/>
      <c r="E22" s="181"/>
      <c r="F22" s="182"/>
      <c r="G22" s="182"/>
    </row>
    <row r="23" spans="1:9" s="3" customFormat="1" ht="15.75">
      <c r="A23" s="6"/>
      <c r="B23" s="7"/>
      <c r="C23" s="8"/>
      <c r="D23" s="173"/>
      <c r="E23" s="174"/>
      <c r="F23" s="174"/>
      <c r="G23" s="174"/>
      <c r="I23" s="15"/>
    </row>
    <row r="24" spans="1:9" s="3" customFormat="1" ht="15.75">
      <c r="A24" s="6"/>
      <c r="B24" s="7"/>
      <c r="C24" s="8"/>
      <c r="D24" s="173"/>
      <c r="E24" s="174"/>
      <c r="F24" s="174"/>
      <c r="G24" s="174"/>
      <c r="I24" s="15"/>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9" s="3" customFormat="1" ht="15.75">
      <c r="A33" s="6"/>
      <c r="B33" s="7"/>
      <c r="C33" s="8"/>
      <c r="D33" s="173"/>
      <c r="E33" s="174"/>
      <c r="F33" s="174"/>
      <c r="G33" s="174"/>
      <c r="I33" s="15"/>
    </row>
    <row r="34" spans="1:9" s="3" customFormat="1" ht="15.75">
      <c r="A34" s="6"/>
      <c r="B34" s="7"/>
      <c r="C34" s="8"/>
      <c r="D34" s="173"/>
      <c r="E34" s="174"/>
      <c r="F34" s="174"/>
      <c r="G34" s="174"/>
      <c r="I34" s="15"/>
    </row>
    <row r="35" spans="1:9" s="3" customFormat="1" ht="15.75">
      <c r="A35" s="6"/>
      <c r="B35" s="7"/>
      <c r="C35" s="8"/>
      <c r="D35" s="173"/>
      <c r="E35" s="174"/>
      <c r="F35" s="174"/>
      <c r="G35" s="174"/>
      <c r="I35" s="15"/>
    </row>
    <row r="36" spans="1:9" s="3" customFormat="1" ht="15.75">
      <c r="A36" s="6"/>
      <c r="B36" s="7"/>
      <c r="C36" s="8"/>
      <c r="D36" s="173"/>
      <c r="E36" s="174"/>
      <c r="F36" s="174"/>
      <c r="G36" s="174"/>
      <c r="I36" s="15"/>
    </row>
    <row r="37" spans="1:9" s="3" customFormat="1" ht="15.75">
      <c r="A37" s="6"/>
      <c r="B37" s="7"/>
      <c r="C37" s="8"/>
      <c r="D37" s="173"/>
      <c r="E37" s="174"/>
      <c r="F37" s="174"/>
      <c r="G37" s="174"/>
      <c r="I37" s="15"/>
    </row>
    <row r="38" spans="1:9" s="3" customFormat="1" ht="15.75">
      <c r="A38" s="6"/>
      <c r="B38" s="7"/>
      <c r="C38" s="8"/>
      <c r="D38" s="173"/>
      <c r="E38" s="174"/>
      <c r="F38" s="174"/>
      <c r="G38" s="174"/>
      <c r="I38" s="15"/>
    </row>
    <row r="39" spans="1:9" s="3" customFormat="1" ht="15.75">
      <c r="A39" s="6"/>
      <c r="B39" s="7"/>
      <c r="C39" s="8"/>
      <c r="D39" s="173"/>
      <c r="E39" s="174"/>
      <c r="F39" s="174"/>
      <c r="G39" s="174"/>
      <c r="I39" s="15"/>
    </row>
    <row r="40" spans="1:9" s="3" customFormat="1" ht="15.75">
      <c r="A40" s="6"/>
      <c r="B40" s="7"/>
      <c r="C40" s="8"/>
      <c r="D40" s="173"/>
      <c r="E40" s="174"/>
      <c r="F40" s="174"/>
      <c r="G40" s="174"/>
      <c r="I40" s="15"/>
    </row>
    <row r="41" spans="1:9" s="3" customFormat="1" ht="15.75">
      <c r="A41" s="6"/>
      <c r="B41" s="7"/>
      <c r="C41" s="8"/>
      <c r="D41" s="173"/>
      <c r="E41" s="174"/>
      <c r="F41" s="174"/>
      <c r="G41" s="174"/>
      <c r="I41" s="15"/>
    </row>
    <row r="42" spans="1:9" s="3" customFormat="1" ht="15.75">
      <c r="A42" s="6"/>
      <c r="B42" s="7"/>
      <c r="C42" s="8"/>
      <c r="D42" s="173"/>
      <c r="E42" s="174"/>
      <c r="F42" s="174"/>
      <c r="G42" s="174"/>
      <c r="I42" s="15"/>
    </row>
    <row r="43" spans="1:9" s="3" customFormat="1" ht="15.75">
      <c r="A43" s="6"/>
      <c r="B43" s="7"/>
      <c r="C43" s="8"/>
      <c r="D43" s="173"/>
      <c r="E43" s="174"/>
      <c r="F43" s="174"/>
      <c r="G43" s="174"/>
      <c r="I43" s="15"/>
    </row>
    <row r="44" spans="1:9" s="18" customFormat="1" ht="15.75">
      <c r="A44" s="6"/>
      <c r="B44" s="7"/>
      <c r="C44" s="6"/>
      <c r="D44" s="72"/>
      <c r="E44" s="174"/>
      <c r="F44" s="174"/>
      <c r="G44" s="174"/>
      <c r="H44" s="16"/>
      <c r="I44" s="17"/>
    </row>
    <row r="45" spans="1:9" s="20" customFormat="1" ht="30">
      <c r="A45" s="44" t="s">
        <v>96</v>
      </c>
      <c r="B45" s="45" t="s">
        <v>89</v>
      </c>
      <c r="C45" s="46" t="s">
        <v>86</v>
      </c>
      <c r="D45" s="185" t="s">
        <v>6</v>
      </c>
      <c r="E45" s="186" t="s">
        <v>7</v>
      </c>
      <c r="F45" s="187" t="s">
        <v>119</v>
      </c>
      <c r="G45" s="186" t="s">
        <v>8</v>
      </c>
      <c r="H45" s="19"/>
    </row>
    <row r="46" spans="1:9" s="20" customFormat="1">
      <c r="A46" s="48"/>
      <c r="B46" s="33"/>
      <c r="C46" s="48"/>
      <c r="D46" s="188"/>
      <c r="E46" s="189"/>
      <c r="F46" s="189"/>
      <c r="G46" s="189"/>
      <c r="H46" s="19"/>
    </row>
    <row r="47" spans="1:9" s="12" customFormat="1" ht="15.75">
      <c r="A47" s="6"/>
      <c r="B47" s="50" t="s">
        <v>9</v>
      </c>
      <c r="C47" s="6" t="s">
        <v>10</v>
      </c>
      <c r="D47" s="72"/>
      <c r="E47" s="75"/>
      <c r="F47" s="75"/>
      <c r="G47" s="75"/>
      <c r="H47" s="5"/>
      <c r="I47" s="1"/>
    </row>
    <row r="48" spans="1:9" s="12" customFormat="1" ht="409.5">
      <c r="A48" s="52" t="s">
        <v>65</v>
      </c>
      <c r="B48" s="59">
        <v>13223</v>
      </c>
      <c r="C48" s="56" t="s">
        <v>1194</v>
      </c>
      <c r="D48" s="54" t="s">
        <v>64</v>
      </c>
      <c r="E48" s="55">
        <v>1</v>
      </c>
      <c r="F48" s="55"/>
      <c r="G48" s="55">
        <f t="shared" ref="G48:G49" si="0">ROUND(E48*F48,2)</f>
        <v>0</v>
      </c>
      <c r="H48" s="5"/>
      <c r="I48" s="23"/>
    </row>
    <row r="49" spans="1:11" s="3" customFormat="1" ht="135">
      <c r="A49" s="52" t="s">
        <v>66</v>
      </c>
      <c r="B49" s="59" t="s">
        <v>117</v>
      </c>
      <c r="C49" s="160" t="s">
        <v>210</v>
      </c>
      <c r="D49" s="54" t="s">
        <v>28</v>
      </c>
      <c r="E49" s="55">
        <v>48</v>
      </c>
      <c r="F49" s="55"/>
      <c r="G49" s="55">
        <f t="shared" si="0"/>
        <v>0</v>
      </c>
      <c r="H49" s="4"/>
    </row>
    <row r="50" spans="1:11" s="12" customFormat="1" ht="15.75">
      <c r="A50" s="60"/>
      <c r="B50" s="61"/>
      <c r="C50" s="62" t="s">
        <v>4</v>
      </c>
      <c r="D50" s="63"/>
      <c r="E50" s="64"/>
      <c r="F50" s="64"/>
      <c r="G50" s="89">
        <f>SUM(G48:G49)</f>
        <v>0</v>
      </c>
      <c r="H50" s="5"/>
      <c r="I50" s="4"/>
      <c r="J50" s="21"/>
      <c r="K50" s="21"/>
    </row>
    <row r="51" spans="1:11" s="12" customFormat="1" ht="15.75">
      <c r="A51" s="66"/>
      <c r="B51" s="33"/>
      <c r="C51" s="67"/>
      <c r="D51" s="68"/>
      <c r="E51" s="69"/>
      <c r="F51" s="69"/>
      <c r="G51" s="75"/>
      <c r="H51" s="5"/>
      <c r="I51" s="1"/>
    </row>
    <row r="52" spans="1:11" s="12" customFormat="1" ht="15.75">
      <c r="A52" s="70"/>
      <c r="B52" s="50" t="s">
        <v>18</v>
      </c>
      <c r="C52" s="71" t="s">
        <v>88</v>
      </c>
      <c r="D52" s="72"/>
      <c r="E52" s="73"/>
      <c r="F52" s="73"/>
      <c r="G52" s="73"/>
      <c r="H52" s="5"/>
      <c r="I52" s="1"/>
    </row>
    <row r="53" spans="1:11" s="12" customFormat="1" ht="150">
      <c r="A53" s="52" t="s">
        <v>65</v>
      </c>
      <c r="B53" s="59" t="s">
        <v>1059</v>
      </c>
      <c r="C53" s="56" t="s">
        <v>1060</v>
      </c>
      <c r="D53" s="54" t="s">
        <v>17</v>
      </c>
      <c r="E53" s="55">
        <v>5</v>
      </c>
      <c r="F53" s="55"/>
      <c r="G53" s="55">
        <f>ROUND(E53*F53,2)</f>
        <v>0</v>
      </c>
      <c r="H53" s="5"/>
      <c r="I53" s="1"/>
    </row>
    <row r="54" spans="1:11" s="12" customFormat="1" ht="105">
      <c r="A54" s="52" t="s">
        <v>65</v>
      </c>
      <c r="B54" s="59" t="s">
        <v>215</v>
      </c>
      <c r="C54" s="56" t="s">
        <v>214</v>
      </c>
      <c r="D54" s="54" t="s">
        <v>17</v>
      </c>
      <c r="E54" s="55">
        <v>41</v>
      </c>
      <c r="F54" s="55"/>
      <c r="G54" s="55">
        <f>ROUND(E54*F54,2)</f>
        <v>0</v>
      </c>
      <c r="H54" s="5"/>
      <c r="I54" s="1"/>
    </row>
    <row r="55" spans="1:11" s="12" customFormat="1" ht="45">
      <c r="A55" s="52" t="s">
        <v>66</v>
      </c>
      <c r="B55" s="59" t="s">
        <v>108</v>
      </c>
      <c r="C55" s="56" t="s">
        <v>120</v>
      </c>
      <c r="D55" s="54" t="s">
        <v>14</v>
      </c>
      <c r="E55" s="55">
        <v>25</v>
      </c>
      <c r="F55" s="55"/>
      <c r="G55" s="55">
        <f t="shared" ref="G55" si="1">ROUND(E55*F55,2)</f>
        <v>0</v>
      </c>
      <c r="H55" s="5"/>
      <c r="I55" s="1"/>
    </row>
    <row r="56" spans="1:11" s="12" customFormat="1" ht="45">
      <c r="A56" s="52" t="s">
        <v>67</v>
      </c>
      <c r="B56" s="53" t="s">
        <v>39</v>
      </c>
      <c r="C56" s="56" t="s">
        <v>221</v>
      </c>
      <c r="D56" s="54"/>
      <c r="E56" s="55"/>
      <c r="F56" s="55"/>
      <c r="G56" s="55"/>
      <c r="H56" s="5"/>
      <c r="I56" s="24"/>
    </row>
    <row r="57" spans="1:11" s="12" customFormat="1" ht="75">
      <c r="A57" s="52"/>
      <c r="B57" s="53"/>
      <c r="C57" s="85" t="s">
        <v>834</v>
      </c>
      <c r="D57" s="54" t="s">
        <v>17</v>
      </c>
      <c r="E57" s="55">
        <v>8</v>
      </c>
      <c r="F57" s="55"/>
      <c r="G57" s="55">
        <f>ROUND(E57*F57,2)</f>
        <v>0</v>
      </c>
      <c r="H57" s="5"/>
      <c r="I57" s="24"/>
    </row>
    <row r="58" spans="1:11" s="12" customFormat="1" ht="45">
      <c r="A58" s="52"/>
      <c r="B58" s="53"/>
      <c r="C58" s="85" t="s">
        <v>1058</v>
      </c>
      <c r="D58" s="54" t="s">
        <v>17</v>
      </c>
      <c r="E58" s="55">
        <v>13</v>
      </c>
      <c r="F58" s="55"/>
      <c r="G58" s="55">
        <f>ROUND(E58*F58,2)</f>
        <v>0</v>
      </c>
      <c r="H58" s="5"/>
      <c r="I58" s="24"/>
    </row>
    <row r="59" spans="1:11" s="12" customFormat="1" ht="90">
      <c r="A59" s="52" t="s">
        <v>68</v>
      </c>
      <c r="B59" s="53" t="s">
        <v>15</v>
      </c>
      <c r="C59" s="56" t="s">
        <v>410</v>
      </c>
      <c r="D59" s="54"/>
      <c r="E59" s="55"/>
      <c r="F59" s="55"/>
      <c r="G59" s="55"/>
      <c r="H59" s="26"/>
    </row>
    <row r="60" spans="1:11" s="12" customFormat="1">
      <c r="A60" s="57"/>
      <c r="B60" s="53"/>
      <c r="C60" s="85" t="s">
        <v>113</v>
      </c>
      <c r="D60" s="54" t="s">
        <v>20</v>
      </c>
      <c r="E60" s="55">
        <v>96.600000000000009</v>
      </c>
      <c r="F60" s="55"/>
      <c r="G60" s="55">
        <f t="shared" ref="G60" si="2">ROUND(E60*F60,2)</f>
        <v>0</v>
      </c>
      <c r="H60" s="26"/>
    </row>
    <row r="61" spans="1:11" ht="15.75">
      <c r="A61" s="60"/>
      <c r="B61" s="61"/>
      <c r="C61" s="62" t="s">
        <v>4</v>
      </c>
      <c r="D61" s="63"/>
      <c r="E61" s="64"/>
      <c r="F61" s="64"/>
      <c r="G61" s="89">
        <f>SUM(G53:G60)</f>
        <v>0</v>
      </c>
    </row>
    <row r="62" spans="1:11" s="14" customFormat="1" ht="15.75">
      <c r="A62" s="66"/>
      <c r="B62" s="33"/>
      <c r="C62" s="67"/>
      <c r="D62" s="68"/>
      <c r="E62" s="69"/>
      <c r="F62" s="69"/>
      <c r="G62" s="75"/>
      <c r="H62" s="5"/>
      <c r="I62" s="1"/>
    </row>
    <row r="63" spans="1:11" ht="15" customHeight="1">
      <c r="A63" s="66"/>
      <c r="B63" s="80" t="s">
        <v>25</v>
      </c>
      <c r="C63" s="71" t="s">
        <v>26</v>
      </c>
      <c r="E63" s="69"/>
      <c r="F63" s="69"/>
      <c r="G63" s="69"/>
    </row>
    <row r="64" spans="1:11" ht="150">
      <c r="A64" s="57" t="s">
        <v>65</v>
      </c>
      <c r="B64" s="59" t="s">
        <v>27</v>
      </c>
      <c r="C64" s="56" t="s">
        <v>1208</v>
      </c>
      <c r="D64" s="54" t="s">
        <v>28</v>
      </c>
      <c r="E64" s="55">
        <v>60</v>
      </c>
      <c r="F64" s="55"/>
      <c r="G64" s="55">
        <f t="shared" ref="G64:G67" si="3">ROUND(E64*F64,2)</f>
        <v>0</v>
      </c>
      <c r="H64" s="1"/>
    </row>
    <row r="65" spans="1:11" ht="150">
      <c r="A65" s="57" t="s">
        <v>66</v>
      </c>
      <c r="B65" s="58" t="s">
        <v>29</v>
      </c>
      <c r="C65" s="56" t="s">
        <v>1209</v>
      </c>
      <c r="D65" s="54" t="s">
        <v>28</v>
      </c>
      <c r="E65" s="55">
        <v>20</v>
      </c>
      <c r="F65" s="55"/>
      <c r="G65" s="55">
        <f t="shared" si="3"/>
        <v>0</v>
      </c>
      <c r="H65" s="1"/>
      <c r="J65" s="24"/>
    </row>
    <row r="66" spans="1:11" ht="45">
      <c r="A66" s="57" t="s">
        <v>67</v>
      </c>
      <c r="B66" s="59" t="s">
        <v>30</v>
      </c>
      <c r="C66" s="56" t="s">
        <v>141</v>
      </c>
      <c r="D66" s="54" t="s">
        <v>13</v>
      </c>
      <c r="E66" s="55">
        <v>1</v>
      </c>
      <c r="F66" s="55"/>
      <c r="G66" s="55">
        <f t="shared" si="3"/>
        <v>0</v>
      </c>
    </row>
    <row r="67" spans="1:11" ht="30">
      <c r="A67" s="57" t="s">
        <v>68</v>
      </c>
      <c r="B67" s="59" t="s">
        <v>31</v>
      </c>
      <c r="C67" s="56" t="s">
        <v>142</v>
      </c>
      <c r="D67" s="54" t="s">
        <v>13</v>
      </c>
      <c r="E67" s="55">
        <v>1</v>
      </c>
      <c r="F67" s="55"/>
      <c r="G67" s="55">
        <f t="shared" si="3"/>
        <v>0</v>
      </c>
    </row>
    <row r="68" spans="1:11" ht="15.75">
      <c r="A68" s="87"/>
      <c r="B68" s="78"/>
      <c r="C68" s="88" t="s">
        <v>32</v>
      </c>
      <c r="D68" s="63"/>
      <c r="E68" s="64"/>
      <c r="F68" s="64"/>
      <c r="G68" s="89">
        <f>SUM(G64:G67)</f>
        <v>0</v>
      </c>
      <c r="I68" s="5"/>
    </row>
    <row r="69" spans="1:11">
      <c r="A69" s="90"/>
      <c r="B69" s="79"/>
      <c r="C69" s="83"/>
      <c r="E69" s="69"/>
      <c r="F69" s="69"/>
      <c r="G69" s="69"/>
    </row>
    <row r="70" spans="1:11" ht="15.75">
      <c r="A70" s="6" t="s">
        <v>33</v>
      </c>
      <c r="B70" s="50"/>
      <c r="C70" s="1"/>
      <c r="D70" s="1"/>
      <c r="E70" s="1"/>
      <c r="F70" s="1"/>
      <c r="G70" s="174"/>
      <c r="H70" s="1"/>
    </row>
    <row r="71" spans="1:11" ht="15.75">
      <c r="A71" s="6" t="s">
        <v>90</v>
      </c>
      <c r="C71" s="1"/>
      <c r="D71" s="1"/>
      <c r="E71" s="1"/>
      <c r="F71" s="1"/>
      <c r="H71" s="1"/>
    </row>
    <row r="72" spans="1:11" ht="15.75">
      <c r="A72" s="164" t="s">
        <v>118</v>
      </c>
      <c r="C72" s="1"/>
      <c r="D72" s="1"/>
      <c r="E72" s="1"/>
      <c r="F72" s="1"/>
      <c r="H72" s="1"/>
    </row>
    <row r="73" spans="1:11" ht="15.75">
      <c r="A73" s="6" t="s">
        <v>91</v>
      </c>
      <c r="C73" s="1"/>
      <c r="D73" s="1"/>
      <c r="E73" s="1"/>
      <c r="F73" s="1"/>
      <c r="H73" s="1"/>
    </row>
    <row r="74" spans="1:11" ht="15.75">
      <c r="A74" s="6" t="s">
        <v>92</v>
      </c>
      <c r="C74" s="1"/>
      <c r="D74" s="1"/>
      <c r="E74" s="1"/>
      <c r="F74" s="1"/>
      <c r="H74" s="1"/>
    </row>
    <row r="75" spans="1:11" ht="15.75">
      <c r="A75" s="6" t="s">
        <v>93</v>
      </c>
      <c r="C75" s="1"/>
      <c r="D75" s="1"/>
      <c r="E75" s="1"/>
      <c r="F75" s="1"/>
      <c r="H75" s="1"/>
    </row>
    <row r="76" spans="1:11">
      <c r="A76" s="32" t="s">
        <v>34</v>
      </c>
      <c r="B76" s="1"/>
      <c r="C76" s="1"/>
      <c r="D76" s="1"/>
      <c r="E76" s="1"/>
      <c r="F76" s="1"/>
      <c r="H76" s="1"/>
    </row>
    <row r="77" spans="1:11">
      <c r="A77" s="32" t="s">
        <v>35</v>
      </c>
      <c r="B77" s="1"/>
      <c r="C77" s="1"/>
      <c r="D77" s="1"/>
      <c r="E77" s="1"/>
      <c r="F77" s="1"/>
      <c r="H77" s="1"/>
      <c r="K77" s="31"/>
    </row>
    <row r="78" spans="1:11" ht="15.75">
      <c r="A78" s="6" t="s">
        <v>94</v>
      </c>
      <c r="B78" s="91"/>
      <c r="C78" s="82"/>
      <c r="D78" s="69"/>
      <c r="E78" s="1"/>
      <c r="F78" s="1"/>
      <c r="H78" s="1"/>
      <c r="K78" s="31"/>
    </row>
    <row r="79" spans="1:11" ht="15.75">
      <c r="A79" s="6" t="s">
        <v>95</v>
      </c>
      <c r="B79" s="91"/>
      <c r="C79" s="82"/>
      <c r="D79" s="69"/>
      <c r="E79" s="1"/>
      <c r="F79" s="1"/>
    </row>
    <row r="80" spans="1:11" ht="15.75">
      <c r="C80" s="6"/>
    </row>
    <row r="83" spans="1:13" ht="15.75">
      <c r="A83" s="6"/>
      <c r="C83" s="1"/>
      <c r="D83" s="68"/>
      <c r="E83" s="69"/>
      <c r="F83" s="69"/>
    </row>
    <row r="84" spans="1:13">
      <c r="C84" s="1"/>
      <c r="D84" s="68"/>
      <c r="E84" s="69"/>
      <c r="F84" s="69"/>
    </row>
    <row r="85" spans="1:13" ht="15.75">
      <c r="A85" s="6"/>
      <c r="B85" s="50"/>
      <c r="C85" s="1"/>
      <c r="D85" s="68"/>
      <c r="E85" s="69"/>
      <c r="F85" s="69"/>
    </row>
    <row r="86" spans="1:13">
      <c r="C86" s="1"/>
      <c r="D86" s="68"/>
      <c r="E86" s="69"/>
      <c r="F86" s="69"/>
    </row>
    <row r="87" spans="1:13">
      <c r="C87" s="1"/>
      <c r="D87" s="68"/>
      <c r="E87" s="69"/>
      <c r="F87" s="69"/>
    </row>
    <row r="88" spans="1:13" s="5" customFormat="1">
      <c r="A88" s="32"/>
      <c r="B88" s="33"/>
      <c r="D88" s="68"/>
      <c r="E88" s="69"/>
      <c r="F88" s="69"/>
      <c r="G88" s="182"/>
      <c r="I88" s="1"/>
      <c r="J88" s="1"/>
      <c r="K88" s="1"/>
    </row>
    <row r="89" spans="1:13" s="5" customFormat="1">
      <c r="A89" s="32"/>
      <c r="B89" s="33"/>
      <c r="D89" s="81"/>
      <c r="E89" s="182"/>
      <c r="F89" s="182"/>
      <c r="G89" s="182"/>
      <c r="I89" s="1"/>
      <c r="J89" s="1"/>
      <c r="K89" s="1"/>
    </row>
    <row r="90" spans="1:13" s="5" customFormat="1">
      <c r="A90" s="32"/>
      <c r="B90" s="33"/>
      <c r="D90" s="81"/>
      <c r="E90" s="182"/>
      <c r="F90" s="182"/>
      <c r="G90" s="182"/>
      <c r="I90" s="1"/>
      <c r="J90" s="1"/>
      <c r="K90" s="1"/>
    </row>
    <row r="91" spans="1:13">
      <c r="C91" s="1"/>
      <c r="D91" s="1"/>
      <c r="E91" s="1"/>
      <c r="F91" s="1"/>
    </row>
    <row r="92" spans="1:13">
      <c r="C92" s="1"/>
      <c r="D92" s="1"/>
      <c r="E92" s="1"/>
      <c r="F92" s="1"/>
    </row>
    <row r="93" spans="1:13" s="35" customFormat="1">
      <c r="A93" s="32"/>
      <c r="B93" s="33"/>
      <c r="C93" s="1"/>
      <c r="D93" s="1"/>
      <c r="E93" s="1"/>
      <c r="F93" s="1"/>
      <c r="G93" s="182"/>
      <c r="H93" s="5"/>
      <c r="I93" s="1"/>
      <c r="J93" s="1"/>
      <c r="K93" s="1"/>
      <c r="L93" s="1"/>
      <c r="M93" s="1"/>
    </row>
  </sheetData>
  <mergeCells count="1">
    <mergeCell ref="B5:G5"/>
  </mergeCells>
  <dataValidations count="1">
    <dataValidation type="custom" allowBlank="1" showInputMessage="1" showErrorMessage="1" promptTitle="OPOZORILO" prompt="Vnesi pozitivno vrednost, omejeno na dve decimalni mesti!" sqref="F60:F68 F48:F58" xr:uid="{00000000-0002-0000-0B00-000000000000}">
      <formula1>AND(INT(F48*100)=(F48*100),F48&gt;=0)</formula1>
    </dataValidation>
  </dataValidations>
  <pageMargins left="0.59055118110236227" right="0.39370078740157483" top="1.3779527559055118" bottom="0.78740157480314965" header="0.51181102362204722" footer="0.47244094488188981"/>
  <pageSetup paperSize="9" orientation="portrait" useFirstPageNumber="1" horizontalDpi="4294967292" verticalDpi="4294967292" r:id="rId1"/>
  <headerFooter alignWithMargins="0">
    <oddHeader>&amp;R&amp;"Arial,Krepko"&amp;10&amp;K000000&amp;A</oddHeader>
    <oddFooter>&amp;C&amp;K000000004.2160      T2.2&amp;R&amp;K000000Str. &amp;P</oddFooter>
  </headerFooter>
  <rowBreaks count="2" manualBreakCount="2">
    <brk id="51" max="6" man="1"/>
    <brk id="62" max="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59999389629810485"/>
  </sheetPr>
  <dimension ref="A4:M140"/>
  <sheetViews>
    <sheetView view="pageBreakPreview" topLeftCell="A105" zoomScaleNormal="100" zoomScaleSheetLayoutView="100" workbookViewId="0">
      <selection activeCell="C111" sqref="C111"/>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44.1" customHeight="1">
      <c r="A5" s="6"/>
      <c r="B5" s="315" t="s">
        <v>1204</v>
      </c>
      <c r="C5" s="314"/>
      <c r="D5" s="314"/>
      <c r="E5" s="314"/>
      <c r="F5" s="314"/>
      <c r="G5" s="314"/>
    </row>
    <row r="6" spans="1:9" s="11" customFormat="1" ht="15.75">
      <c r="A6" s="6"/>
      <c r="B6" s="7" t="s">
        <v>489</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G56</f>
        <v>0</v>
      </c>
      <c r="I9" s="13"/>
    </row>
    <row r="10" spans="1:9" s="12" customFormat="1" ht="15.75">
      <c r="A10" s="6"/>
      <c r="B10" s="7" t="s">
        <v>87</v>
      </c>
      <c r="C10" s="8"/>
      <c r="D10" s="173"/>
      <c r="E10" s="174"/>
      <c r="F10" s="174"/>
      <c r="G10" s="175">
        <f>G78</f>
        <v>0</v>
      </c>
      <c r="I10" s="13"/>
    </row>
    <row r="11" spans="1:9" s="12" customFormat="1" ht="15.75">
      <c r="A11" s="6"/>
      <c r="B11" s="7" t="s">
        <v>1</v>
      </c>
      <c r="C11" s="8"/>
      <c r="D11" s="173"/>
      <c r="E11" s="174"/>
      <c r="F11" s="174"/>
      <c r="G11" s="175">
        <f>G85</f>
        <v>0</v>
      </c>
      <c r="I11" s="13"/>
    </row>
    <row r="12" spans="1:9" s="12" customFormat="1" ht="15.75">
      <c r="A12" s="6"/>
      <c r="B12" s="7" t="s">
        <v>2</v>
      </c>
      <c r="C12" s="8"/>
      <c r="D12" s="173"/>
      <c r="E12" s="174"/>
      <c r="F12" s="174"/>
      <c r="G12" s="175">
        <f>G108</f>
        <v>0</v>
      </c>
      <c r="I12" s="13"/>
    </row>
    <row r="13" spans="1:9" s="12" customFormat="1" ht="15.75">
      <c r="A13" s="6"/>
      <c r="B13" s="7" t="s">
        <v>3</v>
      </c>
      <c r="C13" s="8"/>
      <c r="D13" s="173"/>
      <c r="E13" s="174"/>
      <c r="F13" s="174"/>
      <c r="G13" s="175">
        <f>G115</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1193</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3" customFormat="1" ht="15.75">
      <c r="A43" s="6"/>
      <c r="B43" s="7"/>
      <c r="C43" s="8"/>
      <c r="D43" s="173"/>
      <c r="E43" s="174"/>
      <c r="F43" s="174"/>
      <c r="G43" s="174"/>
      <c r="I43" s="15"/>
    </row>
    <row r="44" spans="1:13" s="18" customFormat="1" ht="15.75">
      <c r="A44" s="6"/>
      <c r="B44" s="7"/>
      <c r="C44" s="6"/>
      <c r="D44" s="72"/>
      <c r="E44" s="174"/>
      <c r="F44" s="174"/>
      <c r="G44" s="174"/>
      <c r="H44" s="16"/>
      <c r="I44" s="17"/>
    </row>
    <row r="45" spans="1:13" s="20" customFormat="1" ht="30">
      <c r="A45" s="44" t="s">
        <v>96</v>
      </c>
      <c r="B45" s="45" t="s">
        <v>89</v>
      </c>
      <c r="C45" s="46" t="s">
        <v>86</v>
      </c>
      <c r="D45" s="185" t="s">
        <v>6</v>
      </c>
      <c r="E45" s="186" t="s">
        <v>7</v>
      </c>
      <c r="F45" s="187" t="s">
        <v>119</v>
      </c>
      <c r="G45" s="186" t="s">
        <v>8</v>
      </c>
      <c r="H45" s="19"/>
    </row>
    <row r="46" spans="1:13" s="20" customFormat="1">
      <c r="A46" s="48"/>
      <c r="B46" s="33"/>
      <c r="C46" s="48"/>
      <c r="D46" s="188"/>
      <c r="E46" s="189"/>
      <c r="F46" s="189"/>
      <c r="G46" s="189"/>
      <c r="H46" s="19"/>
    </row>
    <row r="47" spans="1:13" s="12" customFormat="1" ht="15.75">
      <c r="A47" s="6"/>
      <c r="B47" s="50" t="s">
        <v>9</v>
      </c>
      <c r="C47" s="6" t="s">
        <v>10</v>
      </c>
      <c r="D47" s="72"/>
      <c r="E47" s="75"/>
      <c r="F47" s="75"/>
      <c r="G47" s="75"/>
      <c r="H47" s="5"/>
      <c r="I47" s="1"/>
    </row>
    <row r="48" spans="1:13" s="12" customFormat="1">
      <c r="A48" s="52" t="s">
        <v>65</v>
      </c>
      <c r="B48" s="53" t="s">
        <v>15</v>
      </c>
      <c r="C48" s="56" t="s">
        <v>188</v>
      </c>
      <c r="D48" s="54" t="s">
        <v>64</v>
      </c>
      <c r="E48" s="55">
        <v>1</v>
      </c>
      <c r="F48" s="55"/>
      <c r="G48" s="55">
        <f>ROUND(E48*F48,2)</f>
        <v>0</v>
      </c>
      <c r="H48" s="5"/>
      <c r="I48" s="22"/>
      <c r="M48" s="69"/>
    </row>
    <row r="49" spans="1:11" s="12" customFormat="1" ht="30">
      <c r="A49" s="52" t="s">
        <v>66</v>
      </c>
      <c r="B49" s="53" t="s">
        <v>11</v>
      </c>
      <c r="C49" s="56" t="s">
        <v>12</v>
      </c>
      <c r="D49" s="54" t="s">
        <v>13</v>
      </c>
      <c r="E49" s="55">
        <v>8</v>
      </c>
      <c r="F49" s="55"/>
      <c r="G49" s="55">
        <f t="shared" ref="G49:G55" si="0">ROUND(E49*F49,2)</f>
        <v>0</v>
      </c>
      <c r="H49" s="5"/>
      <c r="I49" s="23"/>
    </row>
    <row r="50" spans="1:11" s="12" customFormat="1" ht="75">
      <c r="A50" s="52" t="s">
        <v>67</v>
      </c>
      <c r="B50" s="53" t="s">
        <v>243</v>
      </c>
      <c r="C50" s="56" t="s">
        <v>872</v>
      </c>
      <c r="D50" s="54" t="s">
        <v>13</v>
      </c>
      <c r="E50" s="55">
        <v>1</v>
      </c>
      <c r="F50" s="55"/>
      <c r="G50" s="55">
        <f>ROUND(E50*F50,2)</f>
        <v>0</v>
      </c>
      <c r="H50" s="5"/>
      <c r="I50" s="23"/>
    </row>
    <row r="51" spans="1:11" s="12" customFormat="1" ht="105">
      <c r="A51" s="52" t="s">
        <v>68</v>
      </c>
      <c r="B51" s="53" t="s">
        <v>273</v>
      </c>
      <c r="C51" s="56" t="s">
        <v>873</v>
      </c>
      <c r="D51" s="54" t="s">
        <v>17</v>
      </c>
      <c r="E51" s="55">
        <v>1</v>
      </c>
      <c r="F51" s="55"/>
      <c r="G51" s="55">
        <f>ROUND(E51*F51,2)</f>
        <v>0</v>
      </c>
      <c r="H51" s="5"/>
      <c r="I51" s="69"/>
    </row>
    <row r="52" spans="1:11" s="12" customFormat="1" ht="120">
      <c r="A52" s="52" t="s">
        <v>69</v>
      </c>
      <c r="B52" s="53" t="s">
        <v>394</v>
      </c>
      <c r="C52" s="56" t="s">
        <v>874</v>
      </c>
      <c r="D52" s="54" t="s">
        <v>17</v>
      </c>
      <c r="E52" s="55">
        <v>32</v>
      </c>
      <c r="F52" s="55"/>
      <c r="G52" s="55">
        <f>ROUND(E52*F52,2)</f>
        <v>0</v>
      </c>
      <c r="H52" s="5"/>
      <c r="I52" s="69"/>
    </row>
    <row r="53" spans="1:11" s="12" customFormat="1" ht="90">
      <c r="A53" s="52" t="s">
        <v>70</v>
      </c>
      <c r="B53" s="53" t="s">
        <v>274</v>
      </c>
      <c r="C53" s="56" t="s">
        <v>869</v>
      </c>
      <c r="D53" s="54" t="s">
        <v>17</v>
      </c>
      <c r="E53" s="55">
        <v>14</v>
      </c>
      <c r="F53" s="55"/>
      <c r="G53" s="55">
        <f t="shared" si="0"/>
        <v>0</v>
      </c>
      <c r="H53" s="5"/>
      <c r="I53" s="23"/>
    </row>
    <row r="54" spans="1:11" s="12" customFormat="1" ht="390">
      <c r="A54" s="52" t="s">
        <v>71</v>
      </c>
      <c r="B54" s="59">
        <v>13223</v>
      </c>
      <c r="C54" s="56" t="s">
        <v>870</v>
      </c>
      <c r="D54" s="54" t="s">
        <v>64</v>
      </c>
      <c r="E54" s="55">
        <v>1</v>
      </c>
      <c r="F54" s="55"/>
      <c r="G54" s="55">
        <f t="shared" si="0"/>
        <v>0</v>
      </c>
      <c r="H54" s="5"/>
      <c r="I54" s="23"/>
    </row>
    <row r="55" spans="1:11" s="3" customFormat="1" ht="150">
      <c r="A55" s="52" t="s">
        <v>72</v>
      </c>
      <c r="B55" s="59" t="s">
        <v>117</v>
      </c>
      <c r="C55" s="160" t="s">
        <v>871</v>
      </c>
      <c r="D55" s="54" t="s">
        <v>28</v>
      </c>
      <c r="E55" s="55">
        <v>48</v>
      </c>
      <c r="F55" s="55"/>
      <c r="G55" s="55">
        <f t="shared" si="0"/>
        <v>0</v>
      </c>
      <c r="H55" s="4"/>
    </row>
    <row r="56" spans="1:11" s="12" customFormat="1" ht="15.75">
      <c r="A56" s="60"/>
      <c r="B56" s="61"/>
      <c r="C56" s="62" t="s">
        <v>4</v>
      </c>
      <c r="D56" s="63"/>
      <c r="E56" s="64"/>
      <c r="F56" s="64"/>
      <c r="G56" s="89">
        <f>SUM(G48:G55)</f>
        <v>0</v>
      </c>
      <c r="H56" s="5"/>
      <c r="I56" s="4"/>
      <c r="J56" s="21"/>
      <c r="K56" s="21"/>
    </row>
    <row r="57" spans="1:11" s="12" customFormat="1" ht="15.75">
      <c r="A57" s="66"/>
      <c r="B57" s="33"/>
      <c r="C57" s="67"/>
      <c r="D57" s="68"/>
      <c r="E57" s="69"/>
      <c r="F57" s="69"/>
      <c r="G57" s="75"/>
      <c r="H57" s="5"/>
      <c r="I57" s="1"/>
    </row>
    <row r="58" spans="1:11" s="12" customFormat="1" ht="15.75">
      <c r="A58" s="70"/>
      <c r="B58" s="50" t="s">
        <v>18</v>
      </c>
      <c r="C58" s="71" t="s">
        <v>88</v>
      </c>
      <c r="D58" s="72"/>
      <c r="E58" s="73"/>
      <c r="F58" s="73"/>
      <c r="G58" s="73"/>
      <c r="H58" s="5"/>
      <c r="I58" s="1"/>
    </row>
    <row r="59" spans="1:11" s="12" customFormat="1" ht="45">
      <c r="A59" s="52" t="s">
        <v>65</v>
      </c>
      <c r="B59" s="59" t="s">
        <v>190</v>
      </c>
      <c r="C59" s="56" t="s">
        <v>189</v>
      </c>
      <c r="D59" s="54" t="s">
        <v>17</v>
      </c>
      <c r="E59" s="55">
        <v>21</v>
      </c>
      <c r="F59" s="55"/>
      <c r="G59" s="55">
        <f t="shared" ref="G59:G68" si="1">ROUND(E59*F59,2)</f>
        <v>0</v>
      </c>
      <c r="H59" s="5"/>
      <c r="I59" s="1"/>
    </row>
    <row r="60" spans="1:11" s="12" customFormat="1" ht="105">
      <c r="A60" s="52" t="s">
        <v>66</v>
      </c>
      <c r="B60" s="59" t="s">
        <v>235</v>
      </c>
      <c r="C60" s="56" t="s">
        <v>234</v>
      </c>
      <c r="D60" s="54" t="s">
        <v>17</v>
      </c>
      <c r="E60" s="55">
        <v>217</v>
      </c>
      <c r="F60" s="55"/>
      <c r="G60" s="55">
        <f t="shared" si="1"/>
        <v>0</v>
      </c>
      <c r="H60" s="5"/>
      <c r="I60" s="1"/>
    </row>
    <row r="61" spans="1:11" s="12" customFormat="1" ht="45">
      <c r="A61" s="52" t="s">
        <v>67</v>
      </c>
      <c r="B61" s="59" t="s">
        <v>108</v>
      </c>
      <c r="C61" s="56" t="s">
        <v>120</v>
      </c>
      <c r="D61" s="54" t="s">
        <v>14</v>
      </c>
      <c r="E61" s="55">
        <v>83</v>
      </c>
      <c r="F61" s="55"/>
      <c r="G61" s="55">
        <f t="shared" si="1"/>
        <v>0</v>
      </c>
      <c r="H61" s="5"/>
      <c r="I61" s="1"/>
    </row>
    <row r="62" spans="1:11" s="12" customFormat="1" ht="105">
      <c r="A62" s="52" t="s">
        <v>68</v>
      </c>
      <c r="B62" s="59" t="s">
        <v>248</v>
      </c>
      <c r="C62" s="56" t="s">
        <v>875</v>
      </c>
      <c r="D62" s="54" t="s">
        <v>17</v>
      </c>
      <c r="E62" s="55">
        <v>41</v>
      </c>
      <c r="F62" s="55"/>
      <c r="G62" s="55">
        <f t="shared" si="1"/>
        <v>0</v>
      </c>
      <c r="H62" s="5"/>
      <c r="I62" s="1"/>
    </row>
    <row r="63" spans="1:11" s="12" customFormat="1" ht="75">
      <c r="A63" s="52" t="s">
        <v>69</v>
      </c>
      <c r="B63" s="53" t="s">
        <v>115</v>
      </c>
      <c r="C63" s="56" t="s">
        <v>121</v>
      </c>
      <c r="D63" s="54" t="s">
        <v>17</v>
      </c>
      <c r="E63" s="55">
        <v>8</v>
      </c>
      <c r="F63" s="55"/>
      <c r="G63" s="55">
        <f t="shared" si="1"/>
        <v>0</v>
      </c>
      <c r="H63" s="5"/>
      <c r="I63" s="24"/>
    </row>
    <row r="64" spans="1:11" s="12" customFormat="1" ht="60">
      <c r="A64" s="52" t="s">
        <v>70</v>
      </c>
      <c r="B64" s="53" t="s">
        <v>63</v>
      </c>
      <c r="C64" s="56" t="s">
        <v>122</v>
      </c>
      <c r="D64" s="54" t="s">
        <v>14</v>
      </c>
      <c r="E64" s="55">
        <v>140</v>
      </c>
      <c r="F64" s="55"/>
      <c r="G64" s="55">
        <f t="shared" si="1"/>
        <v>0</v>
      </c>
      <c r="H64" s="5"/>
      <c r="I64" s="24"/>
    </row>
    <row r="65" spans="1:9" s="12" customFormat="1" ht="45">
      <c r="A65" s="52" t="s">
        <v>71</v>
      </c>
      <c r="B65" s="59" t="s">
        <v>19</v>
      </c>
      <c r="C65" s="56" t="s">
        <v>123</v>
      </c>
      <c r="D65" s="54" t="s">
        <v>14</v>
      </c>
      <c r="E65" s="55">
        <v>140</v>
      </c>
      <c r="F65" s="55"/>
      <c r="G65" s="55">
        <f t="shared" si="1"/>
        <v>0</v>
      </c>
      <c r="H65" s="1"/>
    </row>
    <row r="66" spans="1:9" s="12" customFormat="1" ht="120">
      <c r="A66" s="52" t="s">
        <v>72</v>
      </c>
      <c r="B66" s="59" t="s">
        <v>15</v>
      </c>
      <c r="C66" s="56" t="s">
        <v>876</v>
      </c>
      <c r="D66" s="54" t="s">
        <v>14</v>
      </c>
      <c r="E66" s="55">
        <v>62</v>
      </c>
      <c r="F66" s="55"/>
      <c r="G66" s="55">
        <f t="shared" si="1"/>
        <v>0</v>
      </c>
      <c r="H66" s="1"/>
    </row>
    <row r="67" spans="1:9" s="12" customFormat="1" ht="105">
      <c r="A67" s="52" t="s">
        <v>73</v>
      </c>
      <c r="B67" s="59" t="s">
        <v>784</v>
      </c>
      <c r="C67" s="85" t="s">
        <v>877</v>
      </c>
      <c r="D67" s="54" t="s">
        <v>13</v>
      </c>
      <c r="E67" s="55">
        <v>248</v>
      </c>
      <c r="F67" s="55"/>
      <c r="G67" s="55">
        <f t="shared" si="1"/>
        <v>0</v>
      </c>
      <c r="H67" s="1"/>
    </row>
    <row r="68" spans="1:9" s="12" customFormat="1" ht="90">
      <c r="A68" s="52" t="s">
        <v>74</v>
      </c>
      <c r="B68" s="59" t="s">
        <v>322</v>
      </c>
      <c r="C68" s="56" t="s">
        <v>878</v>
      </c>
      <c r="D68" s="54" t="s">
        <v>14</v>
      </c>
      <c r="E68" s="55">
        <v>81</v>
      </c>
      <c r="F68" s="55"/>
      <c r="G68" s="55">
        <f t="shared" si="1"/>
        <v>0</v>
      </c>
      <c r="H68" s="1"/>
    </row>
    <row r="69" spans="1:9" s="12" customFormat="1" ht="45">
      <c r="A69" s="52" t="s">
        <v>75</v>
      </c>
      <c r="B69" s="53" t="s">
        <v>39</v>
      </c>
      <c r="C69" s="56" t="s">
        <v>221</v>
      </c>
      <c r="D69" s="54"/>
      <c r="E69" s="55"/>
      <c r="F69" s="55"/>
      <c r="G69" s="55"/>
      <c r="H69" s="5"/>
      <c r="I69" s="24"/>
    </row>
    <row r="70" spans="1:9" s="12" customFormat="1" ht="60">
      <c r="A70" s="52"/>
      <c r="B70" s="53"/>
      <c r="C70" s="85" t="s">
        <v>835</v>
      </c>
      <c r="D70" s="54" t="s">
        <v>17</v>
      </c>
      <c r="E70" s="55">
        <v>96</v>
      </c>
      <c r="F70" s="55"/>
      <c r="G70" s="55">
        <f>ROUND(E70*F70,2)</f>
        <v>0</v>
      </c>
      <c r="H70" s="5"/>
      <c r="I70" s="24"/>
    </row>
    <row r="71" spans="1:9" s="12" customFormat="1" ht="60">
      <c r="A71" s="52"/>
      <c r="B71" s="53"/>
      <c r="C71" s="85" t="s">
        <v>386</v>
      </c>
      <c r="D71" s="54" t="s">
        <v>17</v>
      </c>
      <c r="E71" s="55">
        <v>2</v>
      </c>
      <c r="F71" s="55"/>
      <c r="G71" s="55">
        <f>ROUND(E71*F71,2)</f>
        <v>0</v>
      </c>
      <c r="H71" s="5"/>
      <c r="I71" s="24"/>
    </row>
    <row r="72" spans="1:9" s="12" customFormat="1" ht="30">
      <c r="A72" s="52"/>
      <c r="B72" s="53"/>
      <c r="C72" s="85" t="s">
        <v>376</v>
      </c>
      <c r="D72" s="54" t="s">
        <v>17</v>
      </c>
      <c r="E72" s="55">
        <v>22</v>
      </c>
      <c r="F72" s="55"/>
      <c r="G72" s="55">
        <f>ROUND(E72*F72,2)</f>
        <v>0</v>
      </c>
      <c r="H72" s="5"/>
      <c r="I72" s="24"/>
    </row>
    <row r="73" spans="1:9" s="12" customFormat="1" ht="105">
      <c r="A73" s="87" t="s">
        <v>76</v>
      </c>
      <c r="B73" s="53" t="s">
        <v>380</v>
      </c>
      <c r="C73" s="56" t="s">
        <v>879</v>
      </c>
      <c r="D73" s="54" t="s">
        <v>13</v>
      </c>
      <c r="E73" s="55">
        <v>20</v>
      </c>
      <c r="F73" s="55"/>
      <c r="G73" s="55">
        <f>ROUND(E73*F73,2)</f>
        <v>0</v>
      </c>
      <c r="H73" s="5"/>
      <c r="I73" s="24"/>
    </row>
    <row r="74" spans="1:9" s="12" customFormat="1" ht="90">
      <c r="A74" s="87" t="s">
        <v>77</v>
      </c>
      <c r="B74" s="53" t="s">
        <v>15</v>
      </c>
      <c r="C74" s="56" t="s">
        <v>410</v>
      </c>
      <c r="D74" s="54"/>
      <c r="E74" s="55"/>
      <c r="F74" s="55"/>
      <c r="G74" s="55"/>
      <c r="H74" s="26"/>
    </row>
    <row r="75" spans="1:9" s="12" customFormat="1">
      <c r="A75" s="57"/>
      <c r="B75" s="53"/>
      <c r="C75" s="85" t="s">
        <v>113</v>
      </c>
      <c r="D75" s="54" t="s">
        <v>20</v>
      </c>
      <c r="E75" s="55">
        <v>370</v>
      </c>
      <c r="F75" s="55"/>
      <c r="G75" s="55">
        <f t="shared" ref="G75:G77" si="2">ROUND(E75*F75,2)</f>
        <v>0</v>
      </c>
      <c r="H75" s="26"/>
    </row>
    <row r="76" spans="1:9" s="12" customFormat="1" ht="105">
      <c r="A76" s="87" t="s">
        <v>78</v>
      </c>
      <c r="B76" s="59" t="s">
        <v>15</v>
      </c>
      <c r="C76" s="56" t="s">
        <v>880</v>
      </c>
      <c r="D76" s="54" t="s">
        <v>20</v>
      </c>
      <c r="E76" s="55">
        <v>1</v>
      </c>
      <c r="F76" s="55"/>
      <c r="G76" s="55">
        <f t="shared" si="2"/>
        <v>0</v>
      </c>
      <c r="H76" s="26"/>
    </row>
    <row r="77" spans="1:9" s="12" customFormat="1" ht="90">
      <c r="A77" s="87" t="s">
        <v>216</v>
      </c>
      <c r="B77" s="59" t="s">
        <v>15</v>
      </c>
      <c r="C77" s="56" t="s">
        <v>411</v>
      </c>
      <c r="D77" s="54" t="s">
        <v>20</v>
      </c>
      <c r="E77" s="55">
        <v>35</v>
      </c>
      <c r="F77" s="55"/>
      <c r="G77" s="55">
        <f t="shared" si="2"/>
        <v>0</v>
      </c>
      <c r="H77" s="26"/>
    </row>
    <row r="78" spans="1:9" ht="15.75">
      <c r="A78" s="60"/>
      <c r="B78" s="61"/>
      <c r="C78" s="62" t="s">
        <v>4</v>
      </c>
      <c r="D78" s="63"/>
      <c r="E78" s="64"/>
      <c r="F78" s="64"/>
      <c r="G78" s="89">
        <f>SUM(G59:G77)</f>
        <v>0</v>
      </c>
    </row>
    <row r="79" spans="1:9" ht="15.75">
      <c r="A79" s="66"/>
      <c r="C79" s="67"/>
      <c r="D79" s="68"/>
      <c r="E79" s="69"/>
      <c r="F79" s="69"/>
      <c r="G79" s="75"/>
    </row>
    <row r="80" spans="1:9" s="12" customFormat="1" ht="15.75">
      <c r="A80" s="70"/>
      <c r="B80" s="50" t="s">
        <v>21</v>
      </c>
      <c r="C80" s="71" t="s">
        <v>22</v>
      </c>
      <c r="D80" s="72"/>
      <c r="E80" s="73"/>
      <c r="F80" s="73"/>
      <c r="G80" s="73"/>
      <c r="H80" s="5"/>
      <c r="I80" s="1"/>
    </row>
    <row r="81" spans="1:13" s="12" customFormat="1" ht="60">
      <c r="A81" s="52" t="s">
        <v>65</v>
      </c>
      <c r="B81" s="59" t="s">
        <v>220</v>
      </c>
      <c r="C81" s="56" t="s">
        <v>881</v>
      </c>
      <c r="D81" s="54" t="s">
        <v>14</v>
      </c>
      <c r="E81" s="55">
        <v>20</v>
      </c>
      <c r="F81" s="55"/>
      <c r="G81" s="55">
        <f>ROUND(E81*F81,2)</f>
        <v>0</v>
      </c>
      <c r="H81" s="5"/>
      <c r="I81" s="1"/>
    </row>
    <row r="82" spans="1:13" s="12" customFormat="1" ht="90">
      <c r="A82" s="52" t="s">
        <v>66</v>
      </c>
      <c r="B82" s="59" t="s">
        <v>208</v>
      </c>
      <c r="C82" s="56" t="s">
        <v>384</v>
      </c>
      <c r="D82" s="54" t="s">
        <v>14</v>
      </c>
      <c r="E82" s="55">
        <v>9</v>
      </c>
      <c r="F82" s="55"/>
      <c r="G82" s="55">
        <f t="shared" ref="G82:G83" si="3">ROUND(E82*F82,2)</f>
        <v>0</v>
      </c>
      <c r="H82" s="5"/>
      <c r="I82" s="1"/>
    </row>
    <row r="83" spans="1:13" s="12" customFormat="1" ht="120">
      <c r="A83" s="52" t="s">
        <v>67</v>
      </c>
      <c r="B83" s="59" t="s">
        <v>204</v>
      </c>
      <c r="C83" s="56" t="s">
        <v>385</v>
      </c>
      <c r="D83" s="54" t="s">
        <v>14</v>
      </c>
      <c r="E83" s="55">
        <v>9</v>
      </c>
      <c r="F83" s="55"/>
      <c r="G83" s="55">
        <f t="shared" si="3"/>
        <v>0</v>
      </c>
      <c r="H83" s="5"/>
      <c r="I83" s="1"/>
    </row>
    <row r="84" spans="1:13" s="3" customFormat="1" ht="105">
      <c r="A84" s="52" t="s">
        <v>68</v>
      </c>
      <c r="B84" s="53" t="s">
        <v>276</v>
      </c>
      <c r="C84" s="56" t="s">
        <v>275</v>
      </c>
      <c r="D84" s="54" t="s">
        <v>16</v>
      </c>
      <c r="E84" s="55">
        <v>16</v>
      </c>
      <c r="F84" s="55"/>
      <c r="G84" s="55">
        <f t="shared" ref="G84" si="4">ROUND(E84*F84,2)</f>
        <v>0</v>
      </c>
      <c r="H84" s="2"/>
      <c r="I84" s="1"/>
    </row>
    <row r="85" spans="1:13" s="14" customFormat="1" ht="15.75">
      <c r="A85" s="60"/>
      <c r="B85" s="78"/>
      <c r="C85" s="62" t="s">
        <v>4</v>
      </c>
      <c r="D85" s="63"/>
      <c r="E85" s="64"/>
      <c r="F85" s="64"/>
      <c r="G85" s="89">
        <f>SUM(G81:G84)</f>
        <v>0</v>
      </c>
      <c r="H85" s="5"/>
      <c r="I85" s="1"/>
    </row>
    <row r="86" spans="1:13" s="14" customFormat="1" ht="15.75">
      <c r="A86" s="66"/>
      <c r="B86" s="79"/>
      <c r="C86" s="67"/>
      <c r="D86" s="68"/>
      <c r="E86" s="69"/>
      <c r="F86" s="69"/>
      <c r="G86" s="75"/>
      <c r="H86" s="5"/>
      <c r="I86" s="1"/>
    </row>
    <row r="87" spans="1:13" s="14" customFormat="1" ht="15.75">
      <c r="A87" s="66"/>
      <c r="B87" s="50" t="s">
        <v>23</v>
      </c>
      <c r="C87" s="71" t="s">
        <v>24</v>
      </c>
      <c r="D87" s="81"/>
      <c r="E87" s="69"/>
      <c r="F87" s="69"/>
      <c r="G87" s="69"/>
      <c r="H87" s="27"/>
      <c r="I87" s="1"/>
    </row>
    <row r="88" spans="1:13" s="14" customFormat="1" ht="75">
      <c r="A88" s="52" t="s">
        <v>65</v>
      </c>
      <c r="B88" s="58" t="s">
        <v>224</v>
      </c>
      <c r="C88" s="56" t="s">
        <v>223</v>
      </c>
      <c r="D88" s="54" t="s">
        <v>14</v>
      </c>
      <c r="E88" s="55">
        <v>20</v>
      </c>
      <c r="F88" s="84"/>
      <c r="G88" s="55">
        <f t="shared" ref="G88:G103" si="5">ROUND(E88*F88,2)</f>
        <v>0</v>
      </c>
      <c r="H88" s="5"/>
      <c r="I88" s="1"/>
      <c r="K88" s="69"/>
    </row>
    <row r="89" spans="1:13" s="28" customFormat="1" ht="90">
      <c r="A89" s="52" t="s">
        <v>66</v>
      </c>
      <c r="B89" s="58" t="s">
        <v>40</v>
      </c>
      <c r="C89" s="56" t="s">
        <v>277</v>
      </c>
      <c r="D89" s="54" t="s">
        <v>14</v>
      </c>
      <c r="E89" s="55">
        <v>21</v>
      </c>
      <c r="F89" s="84"/>
      <c r="G89" s="55">
        <f t="shared" si="5"/>
        <v>0</v>
      </c>
      <c r="K89" s="162"/>
      <c r="M89" s="163"/>
    </row>
    <row r="90" spans="1:13" s="30" customFormat="1" ht="135">
      <c r="A90" s="52" t="s">
        <v>67</v>
      </c>
      <c r="B90" s="76" t="s">
        <v>42</v>
      </c>
      <c r="C90" s="56" t="s">
        <v>278</v>
      </c>
      <c r="D90" s="54" t="s">
        <v>14</v>
      </c>
      <c r="E90" s="55">
        <v>22</v>
      </c>
      <c r="F90" s="55"/>
      <c r="G90" s="55">
        <f t="shared" si="5"/>
        <v>0</v>
      </c>
    </row>
    <row r="91" spans="1:13" s="30" customFormat="1" ht="210">
      <c r="A91" s="52" t="s">
        <v>68</v>
      </c>
      <c r="B91" s="76" t="s">
        <v>15</v>
      </c>
      <c r="C91" s="56" t="s">
        <v>882</v>
      </c>
      <c r="D91" s="54" t="s">
        <v>14</v>
      </c>
      <c r="E91" s="55">
        <v>20</v>
      </c>
      <c r="F91" s="55"/>
      <c r="G91" s="55">
        <f t="shared" si="5"/>
        <v>0</v>
      </c>
    </row>
    <row r="92" spans="1:13" s="29" customFormat="1" ht="90">
      <c r="A92" s="52" t="s">
        <v>69</v>
      </c>
      <c r="B92" s="59" t="s">
        <v>44</v>
      </c>
      <c r="C92" s="56" t="s">
        <v>137</v>
      </c>
      <c r="D92" s="54" t="s">
        <v>45</v>
      </c>
      <c r="E92" s="55">
        <v>923</v>
      </c>
      <c r="F92" s="55"/>
      <c r="G92" s="55">
        <f t="shared" si="5"/>
        <v>0</v>
      </c>
    </row>
    <row r="93" spans="1:13" ht="60">
      <c r="A93" s="52" t="s">
        <v>70</v>
      </c>
      <c r="B93" s="59" t="s">
        <v>352</v>
      </c>
      <c r="C93" s="56" t="s">
        <v>351</v>
      </c>
      <c r="D93" s="54" t="s">
        <v>45</v>
      </c>
      <c r="E93" s="55">
        <v>392</v>
      </c>
      <c r="F93" s="55"/>
      <c r="G93" s="55">
        <f>ROUND(E93*F93,2)</f>
        <v>0</v>
      </c>
      <c r="H93" s="1"/>
      <c r="J93" s="24"/>
    </row>
    <row r="94" spans="1:13" ht="75">
      <c r="A94" s="52" t="s">
        <v>71</v>
      </c>
      <c r="B94" s="59" t="s">
        <v>46</v>
      </c>
      <c r="C94" s="56" t="s">
        <v>138</v>
      </c>
      <c r="D94" s="54" t="s">
        <v>17</v>
      </c>
      <c r="E94" s="55">
        <v>6</v>
      </c>
      <c r="F94" s="55"/>
      <c r="G94" s="55">
        <f t="shared" si="5"/>
        <v>0</v>
      </c>
      <c r="H94" s="1"/>
    </row>
    <row r="95" spans="1:13" ht="45">
      <c r="A95" s="52" t="s">
        <v>72</v>
      </c>
      <c r="B95" s="59" t="s">
        <v>374</v>
      </c>
      <c r="C95" s="56" t="s">
        <v>373</v>
      </c>
      <c r="D95" s="54"/>
      <c r="E95" s="55"/>
      <c r="F95" s="55"/>
      <c r="G95" s="55"/>
      <c r="H95" s="1"/>
    </row>
    <row r="96" spans="1:13" ht="45">
      <c r="A96" s="52"/>
      <c r="B96" s="76"/>
      <c r="C96" s="85" t="s">
        <v>372</v>
      </c>
      <c r="D96" s="54" t="s">
        <v>17</v>
      </c>
      <c r="E96" s="55">
        <v>20</v>
      </c>
      <c r="F96" s="55"/>
      <c r="G96" s="55">
        <f>ROUND(E96*F96,2)</f>
        <v>0</v>
      </c>
      <c r="H96" s="1"/>
    </row>
    <row r="97" spans="1:13" ht="60">
      <c r="A97" s="52" t="s">
        <v>73</v>
      </c>
      <c r="B97" s="59" t="s">
        <v>47</v>
      </c>
      <c r="C97" s="56" t="s">
        <v>139</v>
      </c>
      <c r="D97" s="54"/>
      <c r="E97" s="55"/>
      <c r="F97" s="55"/>
      <c r="G97" s="55"/>
      <c r="H97" s="1"/>
    </row>
    <row r="98" spans="1:13" s="30" customFormat="1" ht="75">
      <c r="A98" s="86"/>
      <c r="B98" s="76"/>
      <c r="C98" s="85" t="s">
        <v>279</v>
      </c>
      <c r="D98" s="54" t="s">
        <v>17</v>
      </c>
      <c r="E98" s="55">
        <v>6</v>
      </c>
      <c r="F98" s="55"/>
      <c r="G98" s="55">
        <f>ROUND(E98*F98,2)</f>
        <v>0</v>
      </c>
    </row>
    <row r="99" spans="1:13" s="14" customFormat="1" ht="60">
      <c r="A99" s="57" t="s">
        <v>74</v>
      </c>
      <c r="B99" s="59" t="s">
        <v>62</v>
      </c>
      <c r="C99" s="56" t="s">
        <v>140</v>
      </c>
      <c r="D99" s="54" t="s">
        <v>14</v>
      </c>
      <c r="E99" s="55">
        <v>17</v>
      </c>
      <c r="F99" s="55"/>
      <c r="G99" s="55">
        <f t="shared" si="5"/>
        <v>0</v>
      </c>
    </row>
    <row r="100" spans="1:13" s="14" customFormat="1" ht="120">
      <c r="A100" s="57" t="s">
        <v>75</v>
      </c>
      <c r="B100" s="59" t="s">
        <v>378</v>
      </c>
      <c r="C100" s="56" t="s">
        <v>883</v>
      </c>
      <c r="D100" s="54" t="s">
        <v>13</v>
      </c>
      <c r="E100" s="55">
        <v>14</v>
      </c>
      <c r="F100" s="55"/>
      <c r="G100" s="55">
        <f t="shared" si="5"/>
        <v>0</v>
      </c>
    </row>
    <row r="101" spans="1:13" s="14" customFormat="1" ht="210">
      <c r="A101" s="57" t="s">
        <v>76</v>
      </c>
      <c r="B101" s="59" t="s">
        <v>280</v>
      </c>
      <c r="C101" s="85" t="s">
        <v>431</v>
      </c>
      <c r="D101" s="54" t="s">
        <v>16</v>
      </c>
      <c r="E101" s="55">
        <v>11</v>
      </c>
      <c r="F101" s="55"/>
      <c r="G101" s="55">
        <f t="shared" si="5"/>
        <v>0</v>
      </c>
      <c r="J101" s="79"/>
      <c r="K101" s="169"/>
      <c r="M101" s="168"/>
    </row>
    <row r="102" spans="1:13" s="14" customFormat="1" ht="60">
      <c r="A102" s="57" t="s">
        <v>77</v>
      </c>
      <c r="B102" s="59" t="s">
        <v>57</v>
      </c>
      <c r="C102" s="85" t="s">
        <v>130</v>
      </c>
      <c r="D102" s="54" t="s">
        <v>13</v>
      </c>
      <c r="E102" s="55">
        <v>6</v>
      </c>
      <c r="F102" s="55"/>
      <c r="G102" s="55">
        <f t="shared" si="5"/>
        <v>0</v>
      </c>
    </row>
    <row r="103" spans="1:13" s="14" customFormat="1" ht="75">
      <c r="A103" s="57" t="s">
        <v>78</v>
      </c>
      <c r="B103" s="59" t="s">
        <v>56</v>
      </c>
      <c r="C103" s="85" t="s">
        <v>131</v>
      </c>
      <c r="D103" s="54" t="s">
        <v>13</v>
      </c>
      <c r="E103" s="55">
        <v>1</v>
      </c>
      <c r="F103" s="55"/>
      <c r="G103" s="55">
        <f t="shared" si="5"/>
        <v>0</v>
      </c>
    </row>
    <row r="104" spans="1:13" ht="135">
      <c r="A104" s="57" t="s">
        <v>216</v>
      </c>
      <c r="B104" s="59" t="s">
        <v>387</v>
      </c>
      <c r="C104" s="85" t="s">
        <v>388</v>
      </c>
      <c r="D104" s="54" t="s">
        <v>45</v>
      </c>
      <c r="E104" s="55">
        <v>1402</v>
      </c>
      <c r="F104" s="55"/>
      <c r="G104" s="55">
        <f>ROUND(E104*F104,2)</f>
        <v>0</v>
      </c>
      <c r="H104" s="1"/>
    </row>
    <row r="105" spans="1:13" ht="75">
      <c r="A105" s="57" t="s">
        <v>217</v>
      </c>
      <c r="B105" s="59" t="s">
        <v>15</v>
      </c>
      <c r="C105" s="85" t="s">
        <v>556</v>
      </c>
      <c r="D105" s="54" t="s">
        <v>13</v>
      </c>
      <c r="E105" s="55">
        <v>12</v>
      </c>
      <c r="F105" s="55"/>
      <c r="G105" s="55">
        <f>ROUND(E105*F105,2)</f>
        <v>0</v>
      </c>
      <c r="H105" s="1"/>
    </row>
    <row r="106" spans="1:13" s="14" customFormat="1" ht="105">
      <c r="A106" s="57" t="s">
        <v>79</v>
      </c>
      <c r="B106" s="59" t="s">
        <v>368</v>
      </c>
      <c r="C106" s="56" t="s">
        <v>866</v>
      </c>
      <c r="D106" s="54" t="s">
        <v>16</v>
      </c>
      <c r="E106" s="55">
        <v>31</v>
      </c>
      <c r="F106" s="55"/>
      <c r="G106" s="55">
        <f t="shared" ref="G106:G107" si="6">E106*F106</f>
        <v>0</v>
      </c>
    </row>
    <row r="107" spans="1:13" s="14" customFormat="1" ht="90">
      <c r="A107" s="57" t="s">
        <v>80</v>
      </c>
      <c r="B107" s="59" t="s">
        <v>15</v>
      </c>
      <c r="C107" s="56" t="s">
        <v>867</v>
      </c>
      <c r="D107" s="54" t="s">
        <v>13</v>
      </c>
      <c r="E107" s="55">
        <v>4</v>
      </c>
      <c r="F107" s="55"/>
      <c r="G107" s="55">
        <f t="shared" si="6"/>
        <v>0</v>
      </c>
    </row>
    <row r="108" spans="1:13" s="14" customFormat="1" ht="15.75">
      <c r="A108" s="60"/>
      <c r="B108" s="61"/>
      <c r="C108" s="62" t="s">
        <v>4</v>
      </c>
      <c r="D108" s="63"/>
      <c r="E108" s="64"/>
      <c r="F108" s="64"/>
      <c r="G108" s="89">
        <f>SUM(G88:G107)</f>
        <v>0</v>
      </c>
      <c r="H108" s="5"/>
      <c r="I108" s="1"/>
    </row>
    <row r="109" spans="1:13" s="14" customFormat="1" ht="15.75">
      <c r="A109" s="66"/>
      <c r="B109" s="33"/>
      <c r="C109" s="67"/>
      <c r="D109" s="68"/>
      <c r="E109" s="69"/>
      <c r="F109" s="69"/>
      <c r="G109" s="75"/>
      <c r="H109" s="5"/>
      <c r="I109" s="1"/>
    </row>
    <row r="110" spans="1:13" ht="15" customHeight="1">
      <c r="A110" s="66"/>
      <c r="B110" s="80" t="s">
        <v>25</v>
      </c>
      <c r="C110" s="71" t="s">
        <v>26</v>
      </c>
      <c r="E110" s="69"/>
      <c r="F110" s="69"/>
      <c r="G110" s="69"/>
    </row>
    <row r="111" spans="1:13" ht="150">
      <c r="A111" s="57" t="s">
        <v>65</v>
      </c>
      <c r="B111" s="59" t="s">
        <v>27</v>
      </c>
      <c r="C111" s="56" t="s">
        <v>1208</v>
      </c>
      <c r="D111" s="54" t="s">
        <v>28</v>
      </c>
      <c r="E111" s="55">
        <v>60</v>
      </c>
      <c r="F111" s="55"/>
      <c r="G111" s="55">
        <f t="shared" ref="G111:G114" si="7">ROUND(E111*F111,2)</f>
        <v>0</v>
      </c>
      <c r="H111" s="1"/>
    </row>
    <row r="112" spans="1:13" ht="150">
      <c r="A112" s="57" t="s">
        <v>66</v>
      </c>
      <c r="B112" s="58" t="s">
        <v>29</v>
      </c>
      <c r="C112" s="56" t="s">
        <v>1209</v>
      </c>
      <c r="D112" s="54" t="s">
        <v>28</v>
      </c>
      <c r="E112" s="55">
        <v>20</v>
      </c>
      <c r="F112" s="55"/>
      <c r="G112" s="55">
        <f t="shared" si="7"/>
        <v>0</v>
      </c>
      <c r="H112" s="1"/>
      <c r="J112" s="24"/>
    </row>
    <row r="113" spans="1:11" ht="45">
      <c r="A113" s="57" t="s">
        <v>67</v>
      </c>
      <c r="B113" s="59" t="s">
        <v>30</v>
      </c>
      <c r="C113" s="56" t="s">
        <v>141</v>
      </c>
      <c r="D113" s="54" t="s">
        <v>13</v>
      </c>
      <c r="E113" s="55">
        <v>1</v>
      </c>
      <c r="F113" s="55"/>
      <c r="G113" s="55">
        <f t="shared" si="7"/>
        <v>0</v>
      </c>
    </row>
    <row r="114" spans="1:11" ht="30">
      <c r="A114" s="57" t="s">
        <v>68</v>
      </c>
      <c r="B114" s="59" t="s">
        <v>31</v>
      </c>
      <c r="C114" s="56" t="s">
        <v>142</v>
      </c>
      <c r="D114" s="54" t="s">
        <v>13</v>
      </c>
      <c r="E114" s="55">
        <v>1</v>
      </c>
      <c r="F114" s="55"/>
      <c r="G114" s="55">
        <f t="shared" si="7"/>
        <v>0</v>
      </c>
    </row>
    <row r="115" spans="1:11" ht="15.75">
      <c r="A115" s="87"/>
      <c r="B115" s="78"/>
      <c r="C115" s="88" t="s">
        <v>32</v>
      </c>
      <c r="D115" s="63"/>
      <c r="E115" s="64"/>
      <c r="F115" s="64"/>
      <c r="G115" s="89">
        <f>SUM(G111:G114)</f>
        <v>0</v>
      </c>
      <c r="I115" s="5"/>
    </row>
    <row r="116" spans="1:11">
      <c r="A116" s="90"/>
      <c r="B116" s="79"/>
      <c r="C116" s="83"/>
      <c r="E116" s="69"/>
      <c r="F116" s="69"/>
      <c r="G116" s="69"/>
    </row>
    <row r="117" spans="1:11" ht="15.75">
      <c r="A117" s="6" t="s">
        <v>33</v>
      </c>
      <c r="B117" s="50"/>
      <c r="C117" s="1"/>
      <c r="D117" s="1"/>
      <c r="E117" s="1"/>
      <c r="F117" s="1"/>
      <c r="G117" s="174"/>
      <c r="H117" s="1"/>
    </row>
    <row r="118" spans="1:11" ht="15.75">
      <c r="A118" s="6" t="s">
        <v>90</v>
      </c>
      <c r="C118" s="1"/>
      <c r="D118" s="1"/>
      <c r="E118" s="1"/>
      <c r="F118" s="1"/>
      <c r="H118" s="1"/>
    </row>
    <row r="119" spans="1:11" ht="15.75">
      <c r="A119" s="164" t="s">
        <v>118</v>
      </c>
      <c r="C119" s="1"/>
      <c r="D119" s="1"/>
      <c r="E119" s="1"/>
      <c r="F119" s="1"/>
      <c r="H119" s="1"/>
    </row>
    <row r="120" spans="1:11" ht="15.75">
      <c r="A120" s="6" t="s">
        <v>91</v>
      </c>
      <c r="C120" s="1"/>
      <c r="D120" s="1"/>
      <c r="E120" s="1"/>
      <c r="F120" s="1"/>
      <c r="H120" s="1"/>
    </row>
    <row r="121" spans="1:11" ht="15.75">
      <c r="A121" s="6" t="s">
        <v>92</v>
      </c>
      <c r="C121" s="1"/>
      <c r="D121" s="1"/>
      <c r="E121" s="1"/>
      <c r="F121" s="1"/>
      <c r="H121" s="1"/>
    </row>
    <row r="122" spans="1:11" ht="15.75">
      <c r="A122" s="6" t="s">
        <v>93</v>
      </c>
      <c r="C122" s="1"/>
      <c r="D122" s="1"/>
      <c r="E122" s="1"/>
      <c r="F122" s="1"/>
      <c r="H122" s="1"/>
    </row>
    <row r="123" spans="1:11">
      <c r="A123" s="32" t="s">
        <v>34</v>
      </c>
      <c r="B123" s="1"/>
      <c r="C123" s="1"/>
      <c r="D123" s="1"/>
      <c r="E123" s="1"/>
      <c r="F123" s="1"/>
      <c r="H123" s="1"/>
    </row>
    <row r="124" spans="1:11">
      <c r="A124" s="32" t="s">
        <v>35</v>
      </c>
      <c r="B124" s="1"/>
      <c r="C124" s="1"/>
      <c r="D124" s="1"/>
      <c r="E124" s="1"/>
      <c r="F124" s="1"/>
      <c r="H124" s="1"/>
      <c r="K124" s="31"/>
    </row>
    <row r="125" spans="1:11" ht="15.75">
      <c r="A125" s="6" t="s">
        <v>94</v>
      </c>
      <c r="B125" s="91"/>
      <c r="C125" s="82"/>
      <c r="D125" s="69"/>
      <c r="E125" s="1"/>
      <c r="F125" s="1"/>
      <c r="H125" s="1"/>
      <c r="K125" s="31"/>
    </row>
    <row r="126" spans="1:11" ht="15.75">
      <c r="A126" s="6" t="s">
        <v>95</v>
      </c>
      <c r="B126" s="91"/>
      <c r="C126" s="82"/>
      <c r="D126" s="69"/>
      <c r="E126" s="1"/>
      <c r="F126" s="1"/>
    </row>
    <row r="127" spans="1:11" ht="15.75">
      <c r="C127" s="6"/>
    </row>
    <row r="130" spans="1:11" ht="15.75">
      <c r="A130" s="6"/>
      <c r="C130" s="1"/>
      <c r="D130" s="68"/>
      <c r="E130" s="69"/>
      <c r="F130" s="69"/>
    </row>
    <row r="131" spans="1:11">
      <c r="C131" s="1"/>
      <c r="D131" s="68"/>
      <c r="E131" s="69"/>
      <c r="F131" s="69"/>
    </row>
    <row r="132" spans="1:11" ht="15.75">
      <c r="A132" s="6"/>
      <c r="B132" s="50"/>
      <c r="C132" s="1"/>
      <c r="D132" s="68"/>
      <c r="E132" s="69"/>
      <c r="F132" s="69"/>
    </row>
    <row r="133" spans="1:11">
      <c r="C133" s="1"/>
      <c r="D133" s="68"/>
      <c r="E133" s="69"/>
      <c r="F133" s="69"/>
    </row>
    <row r="134" spans="1:11">
      <c r="C134" s="1"/>
      <c r="D134" s="68"/>
      <c r="E134" s="69"/>
      <c r="F134" s="69"/>
    </row>
    <row r="135" spans="1:11" s="5" customFormat="1">
      <c r="A135" s="32"/>
      <c r="B135" s="33"/>
      <c r="D135" s="68"/>
      <c r="E135" s="69"/>
      <c r="F135" s="69"/>
      <c r="G135" s="182"/>
      <c r="I135" s="1"/>
      <c r="J135" s="1"/>
      <c r="K135" s="1"/>
    </row>
    <row r="136" spans="1:11" s="5" customFormat="1">
      <c r="A136" s="32"/>
      <c r="B136" s="33"/>
      <c r="D136" s="81"/>
      <c r="E136" s="182"/>
      <c r="F136" s="182"/>
      <c r="G136" s="182"/>
      <c r="I136" s="1"/>
      <c r="J136" s="1"/>
      <c r="K136" s="1"/>
    </row>
    <row r="137" spans="1:11" s="5" customFormat="1">
      <c r="A137" s="32"/>
      <c r="B137" s="33"/>
      <c r="D137" s="81"/>
      <c r="E137" s="182"/>
      <c r="F137" s="182"/>
      <c r="G137" s="182"/>
      <c r="I137" s="1"/>
      <c r="J137" s="1"/>
      <c r="K137" s="1"/>
    </row>
    <row r="138" spans="1:11">
      <c r="C138" s="1"/>
      <c r="D138" s="1"/>
      <c r="E138" s="1"/>
      <c r="F138" s="1"/>
    </row>
    <row r="139" spans="1:11">
      <c r="C139" s="1"/>
      <c r="D139" s="1"/>
      <c r="E139" s="1"/>
      <c r="F139" s="1"/>
    </row>
    <row r="140" spans="1:11">
      <c r="C140" s="1"/>
      <c r="D140" s="1"/>
      <c r="E140" s="1"/>
      <c r="F140" s="1"/>
    </row>
  </sheetData>
  <mergeCells count="1">
    <mergeCell ref="B5:G5"/>
  </mergeCells>
  <dataValidations count="1">
    <dataValidation type="custom" allowBlank="1" showInputMessage="1" showErrorMessage="1" promptTitle="OPOZORILO" prompt="Vnesi pozitivno vrednost, omejeno na dve decimalni mesti!" sqref="F48:F73 F75:F115" xr:uid="{00000000-0002-0000-0C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4:N174"/>
  <sheetViews>
    <sheetView view="pageBreakPreview" topLeftCell="A138" zoomScaleNormal="100" zoomScaleSheetLayoutView="100" workbookViewId="0">
      <selection activeCell="C145" sqref="C145"/>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51.75" customHeight="1">
      <c r="A5" s="6"/>
      <c r="B5" s="315" t="s">
        <v>1204</v>
      </c>
      <c r="C5" s="314"/>
      <c r="D5" s="314"/>
      <c r="E5" s="314"/>
      <c r="F5" s="314"/>
      <c r="G5" s="314"/>
    </row>
    <row r="6" spans="1:9" s="11" customFormat="1" ht="15.75">
      <c r="A6" s="6"/>
      <c r="B6" s="7" t="s">
        <v>490</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G61</f>
        <v>0</v>
      </c>
      <c r="I9" s="13"/>
    </row>
    <row r="10" spans="1:9" s="12" customFormat="1" ht="15.75">
      <c r="A10" s="6"/>
      <c r="B10" s="7" t="s">
        <v>87</v>
      </c>
      <c r="C10" s="8"/>
      <c r="D10" s="173"/>
      <c r="E10" s="174"/>
      <c r="F10" s="174"/>
      <c r="G10" s="175">
        <f>G90</f>
        <v>0</v>
      </c>
      <c r="I10" s="13"/>
    </row>
    <row r="11" spans="1:9" s="12" customFormat="1" ht="15.75">
      <c r="A11" s="6"/>
      <c r="B11" s="7" t="s">
        <v>1</v>
      </c>
      <c r="C11" s="8"/>
      <c r="D11" s="173"/>
      <c r="E11" s="174"/>
      <c r="F11" s="174"/>
      <c r="G11" s="175">
        <f>G103</f>
        <v>0</v>
      </c>
      <c r="I11" s="13"/>
    </row>
    <row r="12" spans="1:9" s="12" customFormat="1" ht="15.75">
      <c r="A12" s="6"/>
      <c r="B12" s="7" t="s">
        <v>2</v>
      </c>
      <c r="C12" s="8"/>
      <c r="D12" s="173"/>
      <c r="E12" s="174"/>
      <c r="F12" s="174"/>
      <c r="G12" s="175">
        <f>G142</f>
        <v>0</v>
      </c>
      <c r="I12" s="13"/>
    </row>
    <row r="13" spans="1:9" s="12" customFormat="1" ht="15.75">
      <c r="A13" s="6"/>
      <c r="B13" s="7" t="s">
        <v>3</v>
      </c>
      <c r="C13" s="8"/>
      <c r="D13" s="173"/>
      <c r="E13" s="174"/>
      <c r="F13" s="174"/>
      <c r="G13" s="175">
        <f>G149</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1193</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9" s="3" customFormat="1" ht="15.75">
      <c r="A33" s="6"/>
      <c r="B33" s="7"/>
      <c r="C33" s="8"/>
      <c r="D33" s="173"/>
      <c r="E33" s="174"/>
      <c r="F33" s="174"/>
      <c r="G33" s="174"/>
      <c r="I33" s="15"/>
    </row>
    <row r="34" spans="1:9" s="3" customFormat="1" ht="15.75">
      <c r="A34" s="6"/>
      <c r="B34" s="7"/>
      <c r="C34" s="8"/>
      <c r="D34" s="173"/>
      <c r="E34" s="174"/>
      <c r="F34" s="174"/>
      <c r="G34" s="174"/>
      <c r="I34" s="15"/>
    </row>
    <row r="35" spans="1:9" s="3" customFormat="1" ht="15.75">
      <c r="A35" s="6"/>
      <c r="B35" s="7"/>
      <c r="C35" s="8"/>
      <c r="D35" s="173"/>
      <c r="E35" s="174"/>
      <c r="F35" s="174"/>
      <c r="G35" s="174"/>
      <c r="I35" s="15"/>
    </row>
    <row r="36" spans="1:9" s="3" customFormat="1" ht="15.75">
      <c r="A36" s="6"/>
      <c r="B36" s="7"/>
      <c r="C36" s="8"/>
      <c r="D36" s="173"/>
      <c r="E36" s="174"/>
      <c r="F36" s="174"/>
      <c r="G36" s="174"/>
      <c r="I36" s="15"/>
    </row>
    <row r="37" spans="1:9" s="3" customFormat="1" ht="15.75">
      <c r="A37" s="6"/>
      <c r="B37" s="7"/>
      <c r="C37" s="8"/>
      <c r="D37" s="173"/>
      <c r="E37" s="174"/>
      <c r="F37" s="174"/>
      <c r="G37" s="174"/>
      <c r="I37" s="15"/>
    </row>
    <row r="38" spans="1:9" s="3" customFormat="1" ht="15.75">
      <c r="A38" s="6"/>
      <c r="B38" s="7"/>
      <c r="C38" s="8"/>
      <c r="D38" s="173"/>
      <c r="E38" s="174"/>
      <c r="F38" s="174"/>
      <c r="G38" s="174"/>
      <c r="I38" s="15"/>
    </row>
    <row r="39" spans="1:9" s="3" customFormat="1" ht="15.75">
      <c r="A39" s="6"/>
      <c r="B39" s="7"/>
      <c r="C39" s="8"/>
      <c r="D39" s="173"/>
      <c r="E39" s="174"/>
      <c r="F39" s="174"/>
      <c r="G39" s="174"/>
      <c r="I39" s="15"/>
    </row>
    <row r="40" spans="1:9" s="3" customFormat="1" ht="15.75">
      <c r="A40" s="6"/>
      <c r="B40" s="7"/>
      <c r="C40" s="8"/>
      <c r="D40" s="173"/>
      <c r="E40" s="174"/>
      <c r="F40" s="174"/>
      <c r="G40" s="174"/>
      <c r="I40" s="15"/>
    </row>
    <row r="41" spans="1:9" s="3" customFormat="1" ht="15.75">
      <c r="A41" s="6"/>
      <c r="B41" s="7"/>
      <c r="C41" s="8"/>
      <c r="D41" s="173"/>
      <c r="E41" s="174"/>
      <c r="F41" s="174"/>
      <c r="G41" s="174"/>
      <c r="I41" s="15"/>
    </row>
    <row r="42" spans="1:9" s="3" customFormat="1" ht="15.75">
      <c r="A42" s="6"/>
      <c r="B42" s="7"/>
      <c r="C42" s="8"/>
      <c r="D42" s="173"/>
      <c r="E42" s="174"/>
      <c r="F42" s="174"/>
      <c r="G42" s="174"/>
      <c r="I42" s="15"/>
    </row>
    <row r="43" spans="1:9" s="3" customFormat="1" ht="15.75">
      <c r="A43" s="6"/>
      <c r="B43" s="7"/>
      <c r="C43" s="8"/>
      <c r="D43" s="173"/>
      <c r="E43" s="174"/>
      <c r="F43" s="174"/>
      <c r="G43" s="174"/>
      <c r="I43" s="15"/>
    </row>
    <row r="44" spans="1:9" s="3" customFormat="1" ht="15.75">
      <c r="A44" s="6"/>
      <c r="B44" s="7"/>
      <c r="C44" s="8"/>
      <c r="D44" s="173"/>
      <c r="E44" s="174"/>
      <c r="F44" s="174"/>
      <c r="G44" s="174"/>
      <c r="I44" s="15"/>
    </row>
    <row r="45" spans="1:9" s="3" customFormat="1" ht="15.75">
      <c r="A45" s="6"/>
      <c r="B45" s="7"/>
      <c r="C45" s="8"/>
      <c r="D45" s="173"/>
      <c r="E45" s="174"/>
      <c r="F45" s="174"/>
      <c r="G45" s="174"/>
      <c r="I45" s="15"/>
    </row>
    <row r="46" spans="1:9" s="18" customFormat="1" ht="15.75">
      <c r="A46" s="6"/>
      <c r="B46" s="7"/>
      <c r="C46" s="6"/>
      <c r="D46" s="72"/>
      <c r="E46" s="174"/>
      <c r="F46" s="174"/>
      <c r="G46" s="174"/>
      <c r="H46" s="16"/>
      <c r="I46" s="17"/>
    </row>
    <row r="47" spans="1:9" s="20" customFormat="1" ht="30">
      <c r="A47" s="44" t="s">
        <v>96</v>
      </c>
      <c r="B47" s="45" t="s">
        <v>89</v>
      </c>
      <c r="C47" s="46" t="s">
        <v>86</v>
      </c>
      <c r="D47" s="185" t="s">
        <v>6</v>
      </c>
      <c r="E47" s="186" t="s">
        <v>7</v>
      </c>
      <c r="F47" s="187" t="s">
        <v>119</v>
      </c>
      <c r="G47" s="186" t="s">
        <v>8</v>
      </c>
      <c r="H47" s="19"/>
    </row>
    <row r="48" spans="1:9" s="20" customFormat="1">
      <c r="A48" s="48"/>
      <c r="B48" s="33"/>
      <c r="C48" s="48"/>
      <c r="D48" s="188"/>
      <c r="E48" s="189"/>
      <c r="F48" s="189"/>
      <c r="G48" s="189"/>
      <c r="H48" s="19"/>
    </row>
    <row r="49" spans="1:13" s="12" customFormat="1" ht="15.75">
      <c r="A49" s="6"/>
      <c r="B49" s="50" t="s">
        <v>9</v>
      </c>
      <c r="C49" s="6" t="s">
        <v>10</v>
      </c>
      <c r="D49" s="72"/>
      <c r="E49" s="75"/>
      <c r="F49" s="75"/>
      <c r="G49" s="75"/>
      <c r="H49" s="5"/>
      <c r="I49" s="1"/>
    </row>
    <row r="50" spans="1:13" s="12" customFormat="1">
      <c r="A50" s="52" t="s">
        <v>65</v>
      </c>
      <c r="B50" s="53" t="s">
        <v>15</v>
      </c>
      <c r="C50" s="56" t="s">
        <v>188</v>
      </c>
      <c r="D50" s="54" t="s">
        <v>64</v>
      </c>
      <c r="E50" s="55">
        <v>1</v>
      </c>
      <c r="F50" s="55"/>
      <c r="G50" s="55">
        <f>ROUND(E50*F50,2)</f>
        <v>0</v>
      </c>
      <c r="H50" s="5"/>
      <c r="I50" s="22"/>
      <c r="M50" s="69"/>
    </row>
    <row r="51" spans="1:13" s="12" customFormat="1" ht="30">
      <c r="A51" s="52" t="s">
        <v>66</v>
      </c>
      <c r="B51" s="53" t="s">
        <v>11</v>
      </c>
      <c r="C51" s="56" t="s">
        <v>12</v>
      </c>
      <c r="D51" s="54" t="s">
        <v>13</v>
      </c>
      <c r="E51" s="55">
        <v>8</v>
      </c>
      <c r="F51" s="55"/>
      <c r="G51" s="55">
        <f t="shared" ref="G51:G60" si="0">ROUND(E51*F51,2)</f>
        <v>0</v>
      </c>
      <c r="H51" s="5"/>
      <c r="I51" s="23"/>
    </row>
    <row r="52" spans="1:13" s="12" customFormat="1" ht="60">
      <c r="A52" s="52" t="s">
        <v>67</v>
      </c>
      <c r="B52" s="53" t="s">
        <v>243</v>
      </c>
      <c r="C52" s="56" t="s">
        <v>246</v>
      </c>
      <c r="D52" s="54" t="s">
        <v>13</v>
      </c>
      <c r="E52" s="55">
        <v>1</v>
      </c>
      <c r="F52" s="55"/>
      <c r="G52" s="55">
        <f>ROUND(E52*F52,2)</f>
        <v>0</v>
      </c>
      <c r="H52" s="5"/>
      <c r="I52" s="23"/>
    </row>
    <row r="53" spans="1:13" s="12" customFormat="1" ht="75">
      <c r="A53" s="52" t="s">
        <v>68</v>
      </c>
      <c r="B53" s="53" t="s">
        <v>15</v>
      </c>
      <c r="C53" s="56" t="s">
        <v>884</v>
      </c>
      <c r="D53" s="54" t="s">
        <v>45</v>
      </c>
      <c r="E53" s="55">
        <v>428</v>
      </c>
      <c r="F53" s="55"/>
      <c r="G53" s="55">
        <f>ROUND(E53*F53,2)</f>
        <v>0</v>
      </c>
      <c r="H53" s="5"/>
      <c r="I53" s="23"/>
    </row>
    <row r="54" spans="1:13" s="12" customFormat="1" ht="105">
      <c r="A54" s="52" t="s">
        <v>69</v>
      </c>
      <c r="B54" s="53" t="s">
        <v>273</v>
      </c>
      <c r="C54" s="56" t="s">
        <v>885</v>
      </c>
      <c r="D54" s="54" t="s">
        <v>17</v>
      </c>
      <c r="E54" s="55">
        <v>1</v>
      </c>
      <c r="F54" s="55"/>
      <c r="G54" s="55">
        <f>ROUND(E54*F54,2)</f>
        <v>0</v>
      </c>
      <c r="H54" s="5"/>
      <c r="I54" s="23"/>
    </row>
    <row r="55" spans="1:13" s="12" customFormat="1" ht="105">
      <c r="A55" s="52" t="s">
        <v>70</v>
      </c>
      <c r="B55" s="53" t="s">
        <v>394</v>
      </c>
      <c r="C55" s="56" t="s">
        <v>868</v>
      </c>
      <c r="D55" s="54" t="s">
        <v>17</v>
      </c>
      <c r="E55" s="55">
        <v>165</v>
      </c>
      <c r="F55" s="55"/>
      <c r="G55" s="55">
        <f>ROUND(E55*F55,2)</f>
        <v>0</v>
      </c>
      <c r="H55" s="5"/>
      <c r="I55" s="23"/>
    </row>
    <row r="56" spans="1:13" s="12" customFormat="1" ht="90">
      <c r="A56" s="52" t="s">
        <v>71</v>
      </c>
      <c r="B56" s="53" t="s">
        <v>274</v>
      </c>
      <c r="C56" s="56" t="s">
        <v>886</v>
      </c>
      <c r="D56" s="54" t="s">
        <v>17</v>
      </c>
      <c r="E56" s="55">
        <v>15</v>
      </c>
      <c r="F56" s="55"/>
      <c r="G56" s="55">
        <f t="shared" ref="G56" si="1">ROUND(E56*F56,2)</f>
        <v>0</v>
      </c>
      <c r="H56" s="5"/>
      <c r="I56" s="23"/>
    </row>
    <row r="57" spans="1:13" s="12" customFormat="1" ht="45">
      <c r="A57" s="52" t="s">
        <v>72</v>
      </c>
      <c r="B57" s="59">
        <v>13223</v>
      </c>
      <c r="C57" s="56" t="s">
        <v>390</v>
      </c>
      <c r="D57" s="54"/>
      <c r="E57" s="55"/>
      <c r="F57" s="55"/>
      <c r="G57" s="55"/>
      <c r="H57" s="5"/>
      <c r="I57" s="23"/>
    </row>
    <row r="58" spans="1:13" s="12" customFormat="1" ht="330">
      <c r="A58" s="52" t="s">
        <v>73</v>
      </c>
      <c r="B58" s="59"/>
      <c r="C58" s="85" t="s">
        <v>908</v>
      </c>
      <c r="D58" s="54" t="s">
        <v>64</v>
      </c>
      <c r="E58" s="55">
        <v>1</v>
      </c>
      <c r="F58" s="55"/>
      <c r="G58" s="55">
        <f t="shared" ref="G58" si="2">ROUND(E58*F58,2)</f>
        <v>0</v>
      </c>
      <c r="H58" s="5"/>
      <c r="I58" s="23"/>
    </row>
    <row r="59" spans="1:13" s="12" customFormat="1" ht="375">
      <c r="A59" s="52" t="s">
        <v>74</v>
      </c>
      <c r="B59" s="59"/>
      <c r="C59" s="85" t="s">
        <v>1156</v>
      </c>
      <c r="D59" s="54" t="s">
        <v>64</v>
      </c>
      <c r="E59" s="55">
        <v>4</v>
      </c>
      <c r="F59" s="55"/>
      <c r="G59" s="55">
        <f t="shared" ref="G59" si="3">ROUND(E59*F59,2)</f>
        <v>0</v>
      </c>
      <c r="H59" s="5"/>
      <c r="I59" s="23"/>
    </row>
    <row r="60" spans="1:13" s="3" customFormat="1" ht="135">
      <c r="A60" s="52" t="s">
        <v>75</v>
      </c>
      <c r="B60" s="59" t="s">
        <v>117</v>
      </c>
      <c r="C60" s="160" t="s">
        <v>210</v>
      </c>
      <c r="D60" s="54" t="s">
        <v>28</v>
      </c>
      <c r="E60" s="55">
        <v>48</v>
      </c>
      <c r="F60" s="55"/>
      <c r="G60" s="55">
        <f t="shared" si="0"/>
        <v>0</v>
      </c>
      <c r="H60" s="4"/>
    </row>
    <row r="61" spans="1:13" s="12" customFormat="1" ht="15.75">
      <c r="A61" s="60"/>
      <c r="B61" s="61"/>
      <c r="C61" s="62" t="s">
        <v>4</v>
      </c>
      <c r="D61" s="63"/>
      <c r="E61" s="64"/>
      <c r="F61" s="64"/>
      <c r="G61" s="89">
        <f>SUM(G50:G60)</f>
        <v>0</v>
      </c>
      <c r="H61" s="5"/>
      <c r="I61" s="4"/>
      <c r="J61" s="21"/>
      <c r="K61" s="21"/>
    </row>
    <row r="62" spans="1:13" s="12" customFormat="1" ht="15.75">
      <c r="A62" s="66"/>
      <c r="B62" s="33"/>
      <c r="C62" s="67"/>
      <c r="D62" s="68"/>
      <c r="E62" s="69"/>
      <c r="F62" s="69"/>
      <c r="G62" s="75"/>
      <c r="H62" s="5"/>
      <c r="I62" s="1"/>
    </row>
    <row r="63" spans="1:13" s="12" customFormat="1" ht="15.75">
      <c r="A63" s="70"/>
      <c r="B63" s="50" t="s">
        <v>18</v>
      </c>
      <c r="C63" s="71" t="s">
        <v>88</v>
      </c>
      <c r="D63" s="72"/>
      <c r="E63" s="73"/>
      <c r="F63" s="73"/>
      <c r="G63" s="73"/>
      <c r="H63" s="5"/>
      <c r="I63" s="1"/>
    </row>
    <row r="64" spans="1:13" s="12" customFormat="1" ht="45">
      <c r="A64" s="52" t="s">
        <v>65</v>
      </c>
      <c r="B64" s="59" t="s">
        <v>190</v>
      </c>
      <c r="C64" s="56" t="s">
        <v>189</v>
      </c>
      <c r="D64" s="54" t="s">
        <v>17</v>
      </c>
      <c r="E64" s="55">
        <v>75</v>
      </c>
      <c r="F64" s="55"/>
      <c r="G64" s="55">
        <f t="shared" ref="G64:G77" si="4">ROUND(E64*F64,2)</f>
        <v>0</v>
      </c>
      <c r="H64" s="5"/>
      <c r="I64" s="1"/>
    </row>
    <row r="65" spans="1:14" s="12" customFormat="1" ht="105">
      <c r="A65" s="52" t="s">
        <v>66</v>
      </c>
      <c r="B65" s="59" t="s">
        <v>215</v>
      </c>
      <c r="C65" s="56" t="s">
        <v>214</v>
      </c>
      <c r="D65" s="54"/>
      <c r="E65" s="55"/>
      <c r="F65" s="55"/>
      <c r="G65" s="55"/>
      <c r="H65" s="5"/>
      <c r="I65" s="1"/>
    </row>
    <row r="66" spans="1:14" s="12" customFormat="1">
      <c r="A66" s="52"/>
      <c r="B66" s="59"/>
      <c r="C66" s="85" t="s">
        <v>391</v>
      </c>
      <c r="D66" s="54" t="s">
        <v>17</v>
      </c>
      <c r="E66" s="55">
        <v>245</v>
      </c>
      <c r="F66" s="55"/>
      <c r="G66" s="55">
        <f t="shared" ref="G66:G67" si="5">ROUND(E66*F66,2)</f>
        <v>0</v>
      </c>
      <c r="H66" s="5"/>
      <c r="I66" s="1"/>
    </row>
    <row r="67" spans="1:14" s="12" customFormat="1">
      <c r="A67" s="52"/>
      <c r="B67" s="59"/>
      <c r="C67" s="85" t="s">
        <v>392</v>
      </c>
      <c r="D67" s="54" t="s">
        <v>17</v>
      </c>
      <c r="E67" s="55">
        <v>872</v>
      </c>
      <c r="F67" s="55"/>
      <c r="G67" s="55">
        <f t="shared" si="5"/>
        <v>0</v>
      </c>
      <c r="H67" s="5"/>
      <c r="I67" s="1"/>
    </row>
    <row r="68" spans="1:14" s="12" customFormat="1" ht="45">
      <c r="A68" s="52" t="s">
        <v>67</v>
      </c>
      <c r="B68" s="59" t="s">
        <v>108</v>
      </c>
      <c r="C68" s="56" t="s">
        <v>120</v>
      </c>
      <c r="D68" s="54" t="s">
        <v>14</v>
      </c>
      <c r="E68" s="55">
        <v>512</v>
      </c>
      <c r="F68" s="55"/>
      <c r="G68" s="55">
        <f t="shared" si="4"/>
        <v>0</v>
      </c>
      <c r="H68" s="5"/>
      <c r="I68" s="1"/>
    </row>
    <row r="69" spans="1:14" s="12" customFormat="1" ht="90">
      <c r="A69" s="52" t="s">
        <v>68</v>
      </c>
      <c r="B69" s="59" t="s">
        <v>116</v>
      </c>
      <c r="C69" s="56" t="s">
        <v>218</v>
      </c>
      <c r="D69" s="54" t="s">
        <v>17</v>
      </c>
      <c r="E69" s="55">
        <v>10</v>
      </c>
      <c r="F69" s="55"/>
      <c r="G69" s="55">
        <f>ROUND(E69*F69,2)</f>
        <v>0</v>
      </c>
      <c r="H69" s="5"/>
      <c r="I69" s="24"/>
    </row>
    <row r="70" spans="1:14" s="12" customFormat="1" ht="90">
      <c r="A70" s="52" t="s">
        <v>69</v>
      </c>
      <c r="B70" s="59" t="s">
        <v>248</v>
      </c>
      <c r="C70" s="56" t="s">
        <v>383</v>
      </c>
      <c r="D70" s="54" t="s">
        <v>17</v>
      </c>
      <c r="E70" s="55">
        <v>277</v>
      </c>
      <c r="F70" s="55"/>
      <c r="G70" s="55">
        <f>ROUND(E70*F70,2)</f>
        <v>0</v>
      </c>
      <c r="H70" s="5"/>
      <c r="I70" s="24"/>
    </row>
    <row r="71" spans="1:14" s="12" customFormat="1" ht="75">
      <c r="A71" s="52" t="s">
        <v>70</v>
      </c>
      <c r="B71" s="53" t="s">
        <v>115</v>
      </c>
      <c r="C71" s="56" t="s">
        <v>121</v>
      </c>
      <c r="D71" s="54" t="s">
        <v>17</v>
      </c>
      <c r="E71" s="55">
        <v>132</v>
      </c>
      <c r="F71" s="55"/>
      <c r="G71" s="55">
        <f t="shared" si="4"/>
        <v>0</v>
      </c>
      <c r="H71" s="5"/>
      <c r="I71" s="300"/>
    </row>
    <row r="72" spans="1:14" s="12" customFormat="1" ht="60">
      <c r="A72" s="52" t="s">
        <v>71</v>
      </c>
      <c r="B72" s="53" t="s">
        <v>63</v>
      </c>
      <c r="C72" s="56" t="s">
        <v>122</v>
      </c>
      <c r="D72" s="54" t="s">
        <v>14</v>
      </c>
      <c r="E72" s="55">
        <v>500</v>
      </c>
      <c r="F72" s="55"/>
      <c r="G72" s="55">
        <f t="shared" si="4"/>
        <v>0</v>
      </c>
      <c r="H72" s="5"/>
      <c r="I72" s="24"/>
    </row>
    <row r="73" spans="1:14" s="12" customFormat="1" ht="45">
      <c r="A73" s="52" t="s">
        <v>72</v>
      </c>
      <c r="B73" s="59" t="s">
        <v>19</v>
      </c>
      <c r="C73" s="56" t="s">
        <v>123</v>
      </c>
      <c r="D73" s="54" t="s">
        <v>14</v>
      </c>
      <c r="E73" s="55">
        <v>500</v>
      </c>
      <c r="F73" s="55"/>
      <c r="G73" s="55">
        <f t="shared" si="4"/>
        <v>0</v>
      </c>
      <c r="H73" s="1"/>
    </row>
    <row r="74" spans="1:14" s="12" customFormat="1" ht="120">
      <c r="A74" s="52" t="s">
        <v>73</v>
      </c>
      <c r="B74" s="59" t="s">
        <v>15</v>
      </c>
      <c r="C74" s="56" t="s">
        <v>876</v>
      </c>
      <c r="D74" s="54" t="s">
        <v>14</v>
      </c>
      <c r="E74" s="55">
        <v>266</v>
      </c>
      <c r="F74" s="55"/>
      <c r="G74" s="55">
        <f t="shared" si="4"/>
        <v>0</v>
      </c>
      <c r="H74" s="1"/>
    </row>
    <row r="75" spans="1:14" s="12" customFormat="1" ht="105">
      <c r="A75" s="52" t="s">
        <v>74</v>
      </c>
      <c r="B75" s="59" t="s">
        <v>784</v>
      </c>
      <c r="C75" s="85" t="s">
        <v>877</v>
      </c>
      <c r="D75" s="54" t="s">
        <v>13</v>
      </c>
      <c r="E75" s="55">
        <v>1064</v>
      </c>
      <c r="F75" s="55"/>
      <c r="G75" s="55">
        <f t="shared" si="4"/>
        <v>0</v>
      </c>
      <c r="H75" s="1"/>
    </row>
    <row r="76" spans="1:14" s="12" customFormat="1" ht="120">
      <c r="A76" s="52" t="s">
        <v>75</v>
      </c>
      <c r="B76" s="59" t="s">
        <v>389</v>
      </c>
      <c r="C76" s="56" t="s">
        <v>813</v>
      </c>
      <c r="D76" s="54" t="s">
        <v>17</v>
      </c>
      <c r="E76" s="55">
        <v>15</v>
      </c>
      <c r="F76" s="55"/>
      <c r="G76" s="55">
        <f t="shared" si="4"/>
        <v>0</v>
      </c>
      <c r="H76" s="1"/>
    </row>
    <row r="77" spans="1:14" s="12" customFormat="1" ht="75">
      <c r="A77" s="52" t="s">
        <v>76</v>
      </c>
      <c r="B77" s="59" t="s">
        <v>322</v>
      </c>
      <c r="C77" s="56" t="s">
        <v>382</v>
      </c>
      <c r="D77" s="54" t="s">
        <v>14</v>
      </c>
      <c r="E77" s="55">
        <v>437</v>
      </c>
      <c r="F77" s="55"/>
      <c r="G77" s="55">
        <f t="shared" si="4"/>
        <v>0</v>
      </c>
      <c r="H77" s="1"/>
      <c r="J77" s="79"/>
      <c r="K77" s="170"/>
      <c r="L77" s="81"/>
      <c r="M77" s="69"/>
      <c r="N77" s="69"/>
    </row>
    <row r="78" spans="1:14" s="12" customFormat="1" ht="45">
      <c r="A78" s="52" t="s">
        <v>77</v>
      </c>
      <c r="B78" s="53" t="s">
        <v>39</v>
      </c>
      <c r="C78" s="56" t="s">
        <v>221</v>
      </c>
      <c r="D78" s="54"/>
      <c r="E78" s="55"/>
      <c r="F78" s="55"/>
      <c r="G78" s="55"/>
      <c r="H78" s="5"/>
      <c r="I78" s="24"/>
    </row>
    <row r="79" spans="1:14" s="12" customFormat="1" ht="60">
      <c r="A79" s="52"/>
      <c r="B79" s="53"/>
      <c r="C79" s="85" t="s">
        <v>836</v>
      </c>
      <c r="D79" s="54" t="s">
        <v>17</v>
      </c>
      <c r="E79" s="55">
        <v>412</v>
      </c>
      <c r="F79" s="55"/>
      <c r="G79" s="55">
        <f t="shared" ref="G79:G84" si="6">ROUND(E79*F79,2)</f>
        <v>0</v>
      </c>
      <c r="H79" s="5"/>
      <c r="I79" s="300"/>
    </row>
    <row r="80" spans="1:14" s="12" customFormat="1" ht="45">
      <c r="A80" s="52"/>
      <c r="B80" s="53"/>
      <c r="C80" s="85" t="s">
        <v>422</v>
      </c>
      <c r="D80" s="54" t="s">
        <v>17</v>
      </c>
      <c r="E80" s="55">
        <v>12</v>
      </c>
      <c r="F80" s="55"/>
      <c r="G80" s="55">
        <f t="shared" si="6"/>
        <v>0</v>
      </c>
      <c r="H80" s="5"/>
      <c r="I80" s="24"/>
    </row>
    <row r="81" spans="1:9" s="12" customFormat="1" ht="75">
      <c r="A81" s="52"/>
      <c r="B81" s="53"/>
      <c r="C81" s="85" t="s">
        <v>222</v>
      </c>
      <c r="D81" s="54" t="s">
        <v>17</v>
      </c>
      <c r="E81" s="55">
        <v>6</v>
      </c>
      <c r="F81" s="55"/>
      <c r="G81" s="55">
        <f t="shared" si="6"/>
        <v>0</v>
      </c>
      <c r="H81" s="5"/>
      <c r="I81" s="24"/>
    </row>
    <row r="82" spans="1:9" s="12" customFormat="1" ht="60">
      <c r="A82" s="52"/>
      <c r="B82" s="53"/>
      <c r="C82" s="85" t="s">
        <v>401</v>
      </c>
      <c r="D82" s="54" t="s">
        <v>17</v>
      </c>
      <c r="E82" s="55">
        <v>2</v>
      </c>
      <c r="F82" s="55"/>
      <c r="G82" s="55">
        <f t="shared" si="6"/>
        <v>0</v>
      </c>
      <c r="H82" s="5"/>
      <c r="I82" s="24"/>
    </row>
    <row r="83" spans="1:9" s="12" customFormat="1" ht="30">
      <c r="A83" s="52"/>
      <c r="B83" s="53"/>
      <c r="C83" s="85" t="s">
        <v>376</v>
      </c>
      <c r="D83" s="54" t="s">
        <v>17</v>
      </c>
      <c r="E83" s="55">
        <v>85</v>
      </c>
      <c r="F83" s="55"/>
      <c r="G83" s="55">
        <f t="shared" si="6"/>
        <v>0</v>
      </c>
      <c r="H83" s="5"/>
      <c r="I83" s="24"/>
    </row>
    <row r="84" spans="1:9" s="12" customFormat="1" ht="105">
      <c r="A84" s="87" t="s">
        <v>78</v>
      </c>
      <c r="B84" s="53" t="s">
        <v>380</v>
      </c>
      <c r="C84" s="56" t="s">
        <v>879</v>
      </c>
      <c r="D84" s="54" t="s">
        <v>13</v>
      </c>
      <c r="E84" s="55">
        <v>79</v>
      </c>
      <c r="F84" s="55"/>
      <c r="G84" s="55">
        <f t="shared" si="6"/>
        <v>0</v>
      </c>
      <c r="H84" s="5"/>
      <c r="I84" s="24"/>
    </row>
    <row r="85" spans="1:9" s="12" customFormat="1" ht="90">
      <c r="A85" s="87" t="s">
        <v>216</v>
      </c>
      <c r="B85" s="53" t="s">
        <v>15</v>
      </c>
      <c r="C85" s="56" t="s">
        <v>410</v>
      </c>
      <c r="D85" s="54"/>
      <c r="E85" s="55"/>
      <c r="F85" s="55"/>
      <c r="G85" s="55"/>
      <c r="H85" s="26"/>
    </row>
    <row r="86" spans="1:9" s="12" customFormat="1">
      <c r="A86" s="57"/>
      <c r="B86" s="53"/>
      <c r="C86" s="85" t="s">
        <v>113</v>
      </c>
      <c r="D86" s="54" t="s">
        <v>20</v>
      </c>
      <c r="E86" s="55">
        <v>1764</v>
      </c>
      <c r="F86" s="55"/>
      <c r="G86" s="55">
        <f t="shared" ref="G86:G89" si="7">ROUND(E86*F86,2)</f>
        <v>0</v>
      </c>
      <c r="H86" s="26"/>
    </row>
    <row r="87" spans="1:9" s="12" customFormat="1" ht="90">
      <c r="A87" s="87" t="s">
        <v>217</v>
      </c>
      <c r="B87" s="59" t="s">
        <v>15</v>
      </c>
      <c r="C87" s="56" t="s">
        <v>414</v>
      </c>
      <c r="D87" s="54" t="s">
        <v>20</v>
      </c>
      <c r="E87" s="55">
        <v>1</v>
      </c>
      <c r="F87" s="55"/>
      <c r="G87" s="55">
        <f t="shared" si="7"/>
        <v>0</v>
      </c>
      <c r="H87" s="26"/>
    </row>
    <row r="88" spans="1:9" s="12" customFormat="1" ht="90">
      <c r="A88" s="87" t="s">
        <v>79</v>
      </c>
      <c r="B88" s="59" t="s">
        <v>15</v>
      </c>
      <c r="C88" s="56" t="s">
        <v>411</v>
      </c>
      <c r="D88" s="54" t="s">
        <v>20</v>
      </c>
      <c r="E88" s="55">
        <v>37</v>
      </c>
      <c r="F88" s="55"/>
      <c r="G88" s="55">
        <f t="shared" si="7"/>
        <v>0</v>
      </c>
      <c r="H88" s="26"/>
    </row>
    <row r="89" spans="1:9" s="12" customFormat="1" ht="75">
      <c r="A89" s="87" t="s">
        <v>80</v>
      </c>
      <c r="B89" s="59" t="s">
        <v>15</v>
      </c>
      <c r="C89" s="56" t="s">
        <v>412</v>
      </c>
      <c r="D89" s="54" t="s">
        <v>20</v>
      </c>
      <c r="E89" s="55">
        <v>0.5</v>
      </c>
      <c r="F89" s="55"/>
      <c r="G89" s="55">
        <f t="shared" si="7"/>
        <v>0</v>
      </c>
      <c r="H89" s="26"/>
    </row>
    <row r="90" spans="1:9" ht="15.75">
      <c r="A90" s="60"/>
      <c r="B90" s="61"/>
      <c r="C90" s="62" t="s">
        <v>4</v>
      </c>
      <c r="D90" s="63"/>
      <c r="E90" s="64"/>
      <c r="F90" s="64"/>
      <c r="G90" s="89">
        <f>SUM(G64:G89)</f>
        <v>0</v>
      </c>
    </row>
    <row r="91" spans="1:9" ht="15.75">
      <c r="A91" s="66"/>
      <c r="C91" s="67"/>
      <c r="D91" s="68"/>
      <c r="E91" s="69"/>
      <c r="F91" s="69"/>
      <c r="G91" s="75"/>
    </row>
    <row r="92" spans="1:9" s="12" customFormat="1" ht="15.75">
      <c r="A92" s="70"/>
      <c r="B92" s="50" t="s">
        <v>21</v>
      </c>
      <c r="C92" s="71" t="s">
        <v>22</v>
      </c>
      <c r="D92" s="72"/>
      <c r="E92" s="73"/>
      <c r="F92" s="73"/>
      <c r="G92" s="73"/>
      <c r="H92" s="5"/>
      <c r="I92" s="1"/>
    </row>
    <row r="93" spans="1:9" s="12" customFormat="1" ht="60">
      <c r="A93" s="52" t="s">
        <v>65</v>
      </c>
      <c r="B93" s="59" t="s">
        <v>220</v>
      </c>
      <c r="C93" s="56" t="s">
        <v>881</v>
      </c>
      <c r="D93" s="54" t="s">
        <v>14</v>
      </c>
      <c r="E93" s="55">
        <v>36</v>
      </c>
      <c r="F93" s="55"/>
      <c r="G93" s="55">
        <f>ROUND(E93*F93,2)</f>
        <v>0</v>
      </c>
      <c r="H93" s="5"/>
      <c r="I93" s="1"/>
    </row>
    <row r="94" spans="1:9" s="3" customFormat="1" ht="90">
      <c r="A94" s="52" t="s">
        <v>66</v>
      </c>
      <c r="B94" s="59" t="s">
        <v>203</v>
      </c>
      <c r="C94" s="56" t="s">
        <v>887</v>
      </c>
      <c r="D94" s="54" t="s">
        <v>14</v>
      </c>
      <c r="E94" s="55">
        <v>20.25</v>
      </c>
      <c r="F94" s="55"/>
      <c r="G94" s="55">
        <f t="shared" ref="G94:G100" si="8">ROUND(E94*F94,2)</f>
        <v>0</v>
      </c>
      <c r="H94" s="1"/>
    </row>
    <row r="95" spans="1:9" s="3" customFormat="1" ht="90">
      <c r="A95" s="52" t="s">
        <v>67</v>
      </c>
      <c r="B95" s="59" t="s">
        <v>208</v>
      </c>
      <c r="C95" s="56" t="s">
        <v>888</v>
      </c>
      <c r="D95" s="54" t="s">
        <v>14</v>
      </c>
      <c r="E95" s="55">
        <v>45.75</v>
      </c>
      <c r="F95" s="55"/>
      <c r="G95" s="55">
        <f t="shared" si="8"/>
        <v>0</v>
      </c>
      <c r="H95" s="1"/>
    </row>
    <row r="96" spans="1:9" s="3" customFormat="1" ht="120">
      <c r="A96" s="52" t="s">
        <v>68</v>
      </c>
      <c r="B96" s="59" t="s">
        <v>204</v>
      </c>
      <c r="C96" s="56" t="s">
        <v>889</v>
      </c>
      <c r="D96" s="54" t="s">
        <v>14</v>
      </c>
      <c r="E96" s="55">
        <v>66</v>
      </c>
      <c r="F96" s="55"/>
      <c r="G96" s="55">
        <f t="shared" si="8"/>
        <v>0</v>
      </c>
      <c r="H96" s="1"/>
    </row>
    <row r="97" spans="1:13" s="3" customFormat="1" ht="120">
      <c r="A97" s="52" t="s">
        <v>69</v>
      </c>
      <c r="B97" s="59" t="s">
        <v>37</v>
      </c>
      <c r="C97" s="56" t="s">
        <v>126</v>
      </c>
      <c r="D97" s="54" t="s">
        <v>14</v>
      </c>
      <c r="E97" s="55">
        <v>23</v>
      </c>
      <c r="F97" s="55"/>
      <c r="G97" s="55">
        <f t="shared" si="8"/>
        <v>0</v>
      </c>
      <c r="H97" s="1"/>
    </row>
    <row r="98" spans="1:13" ht="75">
      <c r="A98" s="52" t="s">
        <v>70</v>
      </c>
      <c r="B98" s="53" t="s">
        <v>38</v>
      </c>
      <c r="C98" s="56" t="s">
        <v>127</v>
      </c>
      <c r="D98" s="54" t="s">
        <v>14</v>
      </c>
      <c r="E98" s="55">
        <v>66</v>
      </c>
      <c r="F98" s="55"/>
      <c r="G98" s="55">
        <f t="shared" si="8"/>
        <v>0</v>
      </c>
      <c r="H98" s="1"/>
    </row>
    <row r="99" spans="1:13" s="3" customFormat="1" ht="75">
      <c r="A99" s="52" t="s">
        <v>71</v>
      </c>
      <c r="B99" s="53" t="s">
        <v>58</v>
      </c>
      <c r="C99" s="56" t="s">
        <v>196</v>
      </c>
      <c r="D99" s="54" t="s">
        <v>16</v>
      </c>
      <c r="E99" s="55">
        <v>15</v>
      </c>
      <c r="F99" s="55"/>
      <c r="G99" s="55">
        <f t="shared" si="8"/>
        <v>0</v>
      </c>
      <c r="H99" s="2"/>
      <c r="I99" s="1"/>
    </row>
    <row r="100" spans="1:13" s="3" customFormat="1" ht="105">
      <c r="A100" s="52" t="s">
        <v>72</v>
      </c>
      <c r="B100" s="53" t="s">
        <v>329</v>
      </c>
      <c r="C100" s="56" t="s">
        <v>891</v>
      </c>
      <c r="D100" s="54" t="s">
        <v>16</v>
      </c>
      <c r="E100" s="55">
        <v>9</v>
      </c>
      <c r="F100" s="55"/>
      <c r="G100" s="55">
        <f t="shared" si="8"/>
        <v>0</v>
      </c>
      <c r="H100" s="2"/>
      <c r="I100" s="1"/>
    </row>
    <row r="101" spans="1:13" ht="90">
      <c r="A101" s="52" t="s">
        <v>73</v>
      </c>
      <c r="B101" s="76" t="s">
        <v>59</v>
      </c>
      <c r="C101" s="56" t="s">
        <v>128</v>
      </c>
      <c r="D101" s="54" t="s">
        <v>16</v>
      </c>
      <c r="E101" s="55">
        <v>24</v>
      </c>
      <c r="F101" s="77"/>
      <c r="G101" s="55">
        <f>ROUND(E101*F101,2)</f>
        <v>0</v>
      </c>
      <c r="H101" s="1"/>
    </row>
    <row r="102" spans="1:13" ht="90">
      <c r="A102" s="52" t="s">
        <v>74</v>
      </c>
      <c r="B102" s="76" t="s">
        <v>60</v>
      </c>
      <c r="C102" s="56" t="s">
        <v>129</v>
      </c>
      <c r="D102" s="54" t="s">
        <v>16</v>
      </c>
      <c r="E102" s="55">
        <v>15</v>
      </c>
      <c r="F102" s="77"/>
      <c r="G102" s="55">
        <f>ROUND(E102*F102,2)</f>
        <v>0</v>
      </c>
      <c r="H102" s="1"/>
    </row>
    <row r="103" spans="1:13" s="14" customFormat="1" ht="15.75">
      <c r="A103" s="60"/>
      <c r="B103" s="78"/>
      <c r="C103" s="62" t="s">
        <v>4</v>
      </c>
      <c r="D103" s="63"/>
      <c r="E103" s="64"/>
      <c r="F103" s="64"/>
      <c r="G103" s="89">
        <f>SUM(G93:G102)</f>
        <v>0</v>
      </c>
      <c r="H103" s="5"/>
      <c r="I103" s="1"/>
    </row>
    <row r="104" spans="1:13" s="14" customFormat="1" ht="15.75">
      <c r="A104" s="66"/>
      <c r="B104" s="79"/>
      <c r="C104" s="67"/>
      <c r="D104" s="68"/>
      <c r="E104" s="69"/>
      <c r="F104" s="69"/>
      <c r="G104" s="75"/>
      <c r="H104" s="5"/>
      <c r="I104" s="1"/>
    </row>
    <row r="105" spans="1:13" s="14" customFormat="1" ht="15.75">
      <c r="A105" s="66"/>
      <c r="B105" s="50" t="s">
        <v>23</v>
      </c>
      <c r="C105" s="71" t="s">
        <v>24</v>
      </c>
      <c r="D105" s="81"/>
      <c r="E105" s="69"/>
      <c r="F105" s="69"/>
      <c r="G105" s="69"/>
      <c r="H105" s="27"/>
      <c r="I105" s="1"/>
    </row>
    <row r="106" spans="1:13" s="14" customFormat="1" ht="75">
      <c r="A106" s="52" t="s">
        <v>65</v>
      </c>
      <c r="B106" s="58" t="s">
        <v>224</v>
      </c>
      <c r="C106" s="56" t="s">
        <v>223</v>
      </c>
      <c r="D106" s="54" t="s">
        <v>14</v>
      </c>
      <c r="E106" s="55">
        <v>23</v>
      </c>
      <c r="F106" s="84"/>
      <c r="G106" s="55">
        <f t="shared" ref="G106:G138" si="9">ROUND(E106*F106,2)</f>
        <v>0</v>
      </c>
      <c r="H106" s="5"/>
      <c r="I106" s="1"/>
      <c r="K106" s="69"/>
    </row>
    <row r="107" spans="1:13" s="28" customFormat="1" ht="30">
      <c r="A107" s="52" t="s">
        <v>66</v>
      </c>
      <c r="B107" s="58" t="s">
        <v>40</v>
      </c>
      <c r="C107" s="56" t="s">
        <v>395</v>
      </c>
      <c r="D107" s="54"/>
      <c r="E107" s="55"/>
      <c r="F107" s="84"/>
      <c r="G107" s="55"/>
      <c r="K107" s="162"/>
      <c r="M107" s="163"/>
    </row>
    <row r="108" spans="1:13" s="28" customFormat="1" ht="60">
      <c r="A108" s="52"/>
      <c r="B108" s="58"/>
      <c r="C108" s="85" t="s">
        <v>396</v>
      </c>
      <c r="D108" s="54" t="s">
        <v>14</v>
      </c>
      <c r="E108" s="55">
        <v>7</v>
      </c>
      <c r="F108" s="84"/>
      <c r="G108" s="55">
        <f t="shared" ref="G108:G109" si="10">ROUND(E108*F108,2)</f>
        <v>0</v>
      </c>
      <c r="K108" s="162"/>
      <c r="M108" s="163"/>
    </row>
    <row r="109" spans="1:13" s="28" customFormat="1" ht="60">
      <c r="A109" s="52"/>
      <c r="B109" s="58"/>
      <c r="C109" s="85" t="s">
        <v>397</v>
      </c>
      <c r="D109" s="54" t="s">
        <v>14</v>
      </c>
      <c r="E109" s="55">
        <v>77</v>
      </c>
      <c r="F109" s="84"/>
      <c r="G109" s="55">
        <f t="shared" si="10"/>
        <v>0</v>
      </c>
      <c r="K109" s="162"/>
      <c r="M109" s="163"/>
    </row>
    <row r="110" spans="1:13" s="28" customFormat="1" ht="105">
      <c r="A110" s="52" t="s">
        <v>67</v>
      </c>
      <c r="B110" s="58" t="s">
        <v>41</v>
      </c>
      <c r="C110" s="56" t="s">
        <v>225</v>
      </c>
      <c r="D110" s="54" t="s">
        <v>14</v>
      </c>
      <c r="E110" s="55">
        <v>49</v>
      </c>
      <c r="F110" s="84"/>
      <c r="G110" s="55">
        <f t="shared" si="9"/>
        <v>0</v>
      </c>
    </row>
    <row r="111" spans="1:13" s="29" customFormat="1" ht="90">
      <c r="A111" s="52" t="s">
        <v>68</v>
      </c>
      <c r="B111" s="58" t="s">
        <v>41</v>
      </c>
      <c r="C111" s="56" t="s">
        <v>134</v>
      </c>
      <c r="D111" s="54" t="s">
        <v>14</v>
      </c>
      <c r="E111" s="55">
        <v>37</v>
      </c>
      <c r="F111" s="84"/>
      <c r="G111" s="55">
        <f t="shared" si="9"/>
        <v>0</v>
      </c>
    </row>
    <row r="112" spans="1:13" s="29" customFormat="1" ht="105">
      <c r="A112" s="52" t="s">
        <v>69</v>
      </c>
      <c r="B112" s="58" t="s">
        <v>227</v>
      </c>
      <c r="C112" s="56" t="s">
        <v>226</v>
      </c>
      <c r="D112" s="54" t="s">
        <v>14</v>
      </c>
      <c r="E112" s="55">
        <v>20</v>
      </c>
      <c r="F112" s="84"/>
      <c r="G112" s="55">
        <f t="shared" si="9"/>
        <v>0</v>
      </c>
    </row>
    <row r="113" spans="1:10" s="29" customFormat="1" ht="105">
      <c r="A113" s="52" t="s">
        <v>70</v>
      </c>
      <c r="B113" s="58" t="s">
        <v>54</v>
      </c>
      <c r="C113" s="56" t="s">
        <v>250</v>
      </c>
      <c r="D113" s="54" t="s">
        <v>14</v>
      </c>
      <c r="E113" s="55">
        <v>7</v>
      </c>
      <c r="F113" s="84"/>
      <c r="G113" s="55">
        <f t="shared" si="9"/>
        <v>0</v>
      </c>
      <c r="I113" s="161"/>
    </row>
    <row r="114" spans="1:10" s="30" customFormat="1" ht="75">
      <c r="A114" s="52" t="s">
        <v>71</v>
      </c>
      <c r="B114" s="76" t="s">
        <v>42</v>
      </c>
      <c r="C114" s="56" t="s">
        <v>890</v>
      </c>
      <c r="D114" s="54"/>
      <c r="E114" s="55"/>
      <c r="F114" s="55"/>
      <c r="G114" s="55"/>
    </row>
    <row r="115" spans="1:10" s="30" customFormat="1" ht="60">
      <c r="A115" s="52"/>
      <c r="B115" s="76"/>
      <c r="C115" s="85" t="s">
        <v>399</v>
      </c>
      <c r="D115" s="54" t="s">
        <v>14</v>
      </c>
      <c r="E115" s="55">
        <v>17</v>
      </c>
      <c r="F115" s="55"/>
      <c r="G115" s="55">
        <f t="shared" ref="G115:G116" si="11">ROUND(E115*F115,2)</f>
        <v>0</v>
      </c>
    </row>
    <row r="116" spans="1:10" s="30" customFormat="1" ht="60">
      <c r="A116" s="52"/>
      <c r="B116" s="76"/>
      <c r="C116" s="85" t="s">
        <v>400</v>
      </c>
      <c r="D116" s="54" t="s">
        <v>14</v>
      </c>
      <c r="E116" s="55">
        <v>79</v>
      </c>
      <c r="F116" s="55"/>
      <c r="G116" s="55">
        <f t="shared" si="11"/>
        <v>0</v>
      </c>
    </row>
    <row r="117" spans="1:10" s="29" customFormat="1" ht="120">
      <c r="A117" s="52" t="s">
        <v>72</v>
      </c>
      <c r="B117" s="58" t="s">
        <v>43</v>
      </c>
      <c r="C117" s="56" t="s">
        <v>136</v>
      </c>
      <c r="D117" s="54" t="s">
        <v>45</v>
      </c>
      <c r="E117" s="55">
        <v>464</v>
      </c>
      <c r="F117" s="84"/>
      <c r="G117" s="55">
        <f t="shared" si="9"/>
        <v>0</v>
      </c>
    </row>
    <row r="118" spans="1:10" ht="90">
      <c r="A118" s="52" t="s">
        <v>73</v>
      </c>
      <c r="B118" s="59" t="s">
        <v>44</v>
      </c>
      <c r="C118" s="56" t="s">
        <v>137</v>
      </c>
      <c r="D118" s="54" t="s">
        <v>45</v>
      </c>
      <c r="E118" s="55">
        <v>5495</v>
      </c>
      <c r="F118" s="55"/>
      <c r="G118" s="55">
        <f t="shared" si="9"/>
        <v>0</v>
      </c>
      <c r="H118" s="1"/>
      <c r="J118" s="24"/>
    </row>
    <row r="119" spans="1:10" ht="75">
      <c r="A119" s="52" t="s">
        <v>74</v>
      </c>
      <c r="B119" s="59" t="s">
        <v>352</v>
      </c>
      <c r="C119" s="56" t="s">
        <v>1197</v>
      </c>
      <c r="D119" s="54" t="s">
        <v>45</v>
      </c>
      <c r="E119" s="55">
        <v>3422</v>
      </c>
      <c r="F119" s="55"/>
      <c r="G119" s="55">
        <f>ROUND(E119*F119,2)</f>
        <v>0</v>
      </c>
      <c r="H119" s="1"/>
      <c r="J119" s="24"/>
    </row>
    <row r="120" spans="1:10" ht="75">
      <c r="A120" s="52" t="s">
        <v>75</v>
      </c>
      <c r="B120" s="59" t="s">
        <v>46</v>
      </c>
      <c r="C120" s="56" t="s">
        <v>138</v>
      </c>
      <c r="D120" s="54" t="s">
        <v>17</v>
      </c>
      <c r="E120" s="55">
        <v>28</v>
      </c>
      <c r="F120" s="55"/>
      <c r="G120" s="55">
        <f t="shared" si="9"/>
        <v>0</v>
      </c>
      <c r="H120" s="1"/>
    </row>
    <row r="121" spans="1:10" ht="45">
      <c r="A121" s="52" t="s">
        <v>76</v>
      </c>
      <c r="B121" s="59" t="s">
        <v>374</v>
      </c>
      <c r="C121" s="56" t="s">
        <v>373</v>
      </c>
      <c r="D121" s="54"/>
      <c r="E121" s="55"/>
      <c r="F121" s="55"/>
      <c r="G121" s="55"/>
      <c r="H121" s="1"/>
    </row>
    <row r="122" spans="1:10" ht="45">
      <c r="A122" s="52"/>
      <c r="B122" s="76"/>
      <c r="C122" s="85" t="s">
        <v>372</v>
      </c>
      <c r="D122" s="54" t="s">
        <v>17</v>
      </c>
      <c r="E122" s="55">
        <v>82</v>
      </c>
      <c r="F122" s="55"/>
      <c r="G122" s="55">
        <f t="shared" si="9"/>
        <v>0</v>
      </c>
      <c r="H122" s="1"/>
    </row>
    <row r="123" spans="1:10" ht="60">
      <c r="A123" s="52" t="s">
        <v>77</v>
      </c>
      <c r="B123" s="59" t="s">
        <v>47</v>
      </c>
      <c r="C123" s="56" t="s">
        <v>139</v>
      </c>
      <c r="D123" s="54"/>
      <c r="E123" s="55"/>
      <c r="F123" s="55"/>
      <c r="G123" s="55"/>
      <c r="H123" s="1"/>
    </row>
    <row r="124" spans="1:10" s="30" customFormat="1" ht="60">
      <c r="A124" s="86"/>
      <c r="B124" s="76"/>
      <c r="C124" s="85" t="s">
        <v>201</v>
      </c>
      <c r="D124" s="54" t="s">
        <v>17</v>
      </c>
      <c r="E124" s="55">
        <v>3</v>
      </c>
      <c r="F124" s="55"/>
      <c r="G124" s="55">
        <f>ROUND(E124*F124,2)</f>
        <v>0</v>
      </c>
    </row>
    <row r="125" spans="1:10" s="30" customFormat="1" ht="60">
      <c r="A125" s="86"/>
      <c r="B125" s="76"/>
      <c r="C125" s="85" t="s">
        <v>228</v>
      </c>
      <c r="D125" s="54" t="s">
        <v>17</v>
      </c>
      <c r="E125" s="55">
        <v>6</v>
      </c>
      <c r="F125" s="55"/>
      <c r="G125" s="55">
        <f t="shared" ref="G125:G126" si="12">ROUND(E125*F125,2)</f>
        <v>0</v>
      </c>
    </row>
    <row r="126" spans="1:10" s="30" customFormat="1" ht="60">
      <c r="A126" s="86"/>
      <c r="B126" s="76"/>
      <c r="C126" s="85" t="s">
        <v>321</v>
      </c>
      <c r="D126" s="54" t="s">
        <v>17</v>
      </c>
      <c r="E126" s="55">
        <v>21</v>
      </c>
      <c r="F126" s="55"/>
      <c r="G126" s="55">
        <f t="shared" si="12"/>
        <v>0</v>
      </c>
    </row>
    <row r="127" spans="1:10" ht="45">
      <c r="A127" s="57" t="s">
        <v>78</v>
      </c>
      <c r="B127" s="59" t="s">
        <v>48</v>
      </c>
      <c r="C127" s="56" t="s">
        <v>49</v>
      </c>
      <c r="D127" s="54"/>
      <c r="E127" s="55"/>
      <c r="F127" s="55"/>
      <c r="G127" s="55"/>
      <c r="H127" s="1"/>
    </row>
    <row r="128" spans="1:10" s="30" customFormat="1" ht="45">
      <c r="A128" s="86"/>
      <c r="B128" s="76"/>
      <c r="C128" s="85" t="s">
        <v>202</v>
      </c>
      <c r="D128" s="54" t="s">
        <v>17</v>
      </c>
      <c r="E128" s="55">
        <v>9</v>
      </c>
      <c r="F128" s="55"/>
      <c r="G128" s="55">
        <f>ROUND(E128*F128,2)</f>
        <v>0</v>
      </c>
    </row>
    <row r="129" spans="1:9" s="30" customFormat="1" ht="60">
      <c r="A129" s="86"/>
      <c r="B129" s="76"/>
      <c r="C129" s="85" t="s">
        <v>229</v>
      </c>
      <c r="D129" s="54" t="s">
        <v>17</v>
      </c>
      <c r="E129" s="55">
        <v>8</v>
      </c>
      <c r="F129" s="55"/>
      <c r="G129" s="55">
        <f t="shared" ref="G129" si="13">ROUND(E129*F129,2)</f>
        <v>0</v>
      </c>
    </row>
    <row r="130" spans="1:9" s="30" customFormat="1" ht="30">
      <c r="A130" s="86"/>
      <c r="B130" s="76"/>
      <c r="C130" s="85" t="s">
        <v>339</v>
      </c>
      <c r="D130" s="54" t="s">
        <v>17</v>
      </c>
      <c r="E130" s="55">
        <v>9</v>
      </c>
      <c r="F130" s="55"/>
      <c r="G130" s="55">
        <f>ROUND(E130*F130,2)</f>
        <v>0</v>
      </c>
    </row>
    <row r="131" spans="1:9" s="14" customFormat="1" ht="60">
      <c r="A131" s="57" t="s">
        <v>216</v>
      </c>
      <c r="B131" s="59" t="s">
        <v>62</v>
      </c>
      <c r="C131" s="56" t="s">
        <v>140</v>
      </c>
      <c r="D131" s="54" t="s">
        <v>14</v>
      </c>
      <c r="E131" s="55">
        <v>6</v>
      </c>
      <c r="F131" s="55"/>
      <c r="G131" s="55">
        <f t="shared" si="9"/>
        <v>0</v>
      </c>
    </row>
    <row r="132" spans="1:9" s="14" customFormat="1" ht="120">
      <c r="A132" s="57" t="s">
        <v>217</v>
      </c>
      <c r="B132" s="59" t="s">
        <v>378</v>
      </c>
      <c r="C132" s="56" t="s">
        <v>883</v>
      </c>
      <c r="D132" s="54" t="s">
        <v>13</v>
      </c>
      <c r="E132" s="55">
        <v>55</v>
      </c>
      <c r="F132" s="55"/>
      <c r="G132" s="55">
        <f t="shared" si="9"/>
        <v>0</v>
      </c>
    </row>
    <row r="133" spans="1:9" s="14" customFormat="1" ht="300">
      <c r="A133" s="57" t="s">
        <v>79</v>
      </c>
      <c r="B133" s="59" t="s">
        <v>280</v>
      </c>
      <c r="C133" s="85" t="s">
        <v>526</v>
      </c>
      <c r="D133" s="54" t="s">
        <v>16</v>
      </c>
      <c r="E133" s="55">
        <v>17</v>
      </c>
      <c r="F133" s="55"/>
      <c r="G133" s="55">
        <f t="shared" si="9"/>
        <v>0</v>
      </c>
    </row>
    <row r="134" spans="1:9" s="14" customFormat="1" ht="60">
      <c r="A134" s="57" t="s">
        <v>80</v>
      </c>
      <c r="B134" s="59" t="s">
        <v>57</v>
      </c>
      <c r="C134" s="85" t="s">
        <v>130</v>
      </c>
      <c r="D134" s="54" t="s">
        <v>13</v>
      </c>
      <c r="E134" s="55">
        <v>6</v>
      </c>
      <c r="F134" s="55"/>
      <c r="G134" s="55">
        <f t="shared" si="9"/>
        <v>0</v>
      </c>
    </row>
    <row r="135" spans="1:9" s="14" customFormat="1" ht="75">
      <c r="A135" s="57" t="s">
        <v>367</v>
      </c>
      <c r="B135" s="59" t="s">
        <v>56</v>
      </c>
      <c r="C135" s="85" t="s">
        <v>131</v>
      </c>
      <c r="D135" s="54" t="s">
        <v>13</v>
      </c>
      <c r="E135" s="55">
        <v>1</v>
      </c>
      <c r="F135" s="55"/>
      <c r="G135" s="55">
        <f t="shared" si="9"/>
        <v>0</v>
      </c>
    </row>
    <row r="136" spans="1:9" ht="105">
      <c r="A136" s="57" t="s">
        <v>81</v>
      </c>
      <c r="B136" s="59" t="s">
        <v>52</v>
      </c>
      <c r="C136" s="85" t="s">
        <v>132</v>
      </c>
      <c r="D136" s="54" t="s">
        <v>14</v>
      </c>
      <c r="E136" s="55">
        <v>23</v>
      </c>
      <c r="F136" s="55"/>
      <c r="G136" s="55">
        <f t="shared" si="9"/>
        <v>0</v>
      </c>
      <c r="H136" s="1"/>
    </row>
    <row r="137" spans="1:9" ht="165">
      <c r="A137" s="57" t="s">
        <v>82</v>
      </c>
      <c r="B137" s="59" t="s">
        <v>53</v>
      </c>
      <c r="C137" s="56" t="s">
        <v>242</v>
      </c>
      <c r="D137" s="54" t="s">
        <v>14</v>
      </c>
      <c r="E137" s="55">
        <v>28</v>
      </c>
      <c r="F137" s="55"/>
      <c r="G137" s="55">
        <f t="shared" si="9"/>
        <v>0</v>
      </c>
      <c r="H137" s="1"/>
    </row>
    <row r="138" spans="1:9" ht="120">
      <c r="A138" s="57" t="s">
        <v>83</v>
      </c>
      <c r="B138" s="59" t="s">
        <v>55</v>
      </c>
      <c r="C138" s="56" t="s">
        <v>133</v>
      </c>
      <c r="D138" s="54" t="s">
        <v>16</v>
      </c>
      <c r="E138" s="55">
        <v>29</v>
      </c>
      <c r="F138" s="55"/>
      <c r="G138" s="55">
        <f t="shared" si="9"/>
        <v>0</v>
      </c>
      <c r="H138" s="1"/>
    </row>
    <row r="139" spans="1:9" ht="45">
      <c r="A139" s="57" t="s">
        <v>371</v>
      </c>
      <c r="B139" s="59" t="s">
        <v>207</v>
      </c>
      <c r="C139" s="56" t="s">
        <v>206</v>
      </c>
      <c r="D139" s="54" t="s">
        <v>16</v>
      </c>
      <c r="E139" s="55">
        <v>30</v>
      </c>
      <c r="F139" s="55"/>
      <c r="G139" s="55">
        <f>ROUND(E139*F139,2)</f>
        <v>0</v>
      </c>
      <c r="H139" s="1"/>
    </row>
    <row r="140" spans="1:9" ht="105">
      <c r="A140" s="57" t="s">
        <v>84</v>
      </c>
      <c r="B140" s="59" t="s">
        <v>368</v>
      </c>
      <c r="C140" s="56" t="s">
        <v>866</v>
      </c>
      <c r="D140" s="54" t="s">
        <v>16</v>
      </c>
      <c r="E140" s="55">
        <v>37</v>
      </c>
      <c r="F140" s="55"/>
      <c r="G140" s="55">
        <f t="shared" ref="G140:G141" si="14">E140*F140</f>
        <v>0</v>
      </c>
      <c r="H140" s="1"/>
    </row>
    <row r="141" spans="1:9" ht="90">
      <c r="A141" s="57" t="s">
        <v>85</v>
      </c>
      <c r="B141" s="59" t="s">
        <v>15</v>
      </c>
      <c r="C141" s="56" t="s">
        <v>867</v>
      </c>
      <c r="D141" s="54" t="s">
        <v>13</v>
      </c>
      <c r="E141" s="55">
        <v>4</v>
      </c>
      <c r="F141" s="55"/>
      <c r="G141" s="55">
        <f t="shared" si="14"/>
        <v>0</v>
      </c>
      <c r="H141" s="1"/>
    </row>
    <row r="142" spans="1:9" s="14" customFormat="1" ht="15.75">
      <c r="A142" s="60"/>
      <c r="B142" s="61"/>
      <c r="C142" s="62" t="s">
        <v>4</v>
      </c>
      <c r="D142" s="63"/>
      <c r="E142" s="64"/>
      <c r="F142" s="64"/>
      <c r="G142" s="89">
        <f>SUM(G106:G141)</f>
        <v>0</v>
      </c>
      <c r="H142" s="5"/>
      <c r="I142" s="1"/>
    </row>
    <row r="143" spans="1:9" s="14" customFormat="1" ht="15.75">
      <c r="A143" s="66"/>
      <c r="B143" s="33"/>
      <c r="C143" s="67"/>
      <c r="D143" s="68"/>
      <c r="E143" s="69"/>
      <c r="F143" s="69"/>
      <c r="G143" s="75"/>
      <c r="H143" s="5"/>
      <c r="I143" s="1"/>
    </row>
    <row r="144" spans="1:9" ht="15" customHeight="1">
      <c r="A144" s="66"/>
      <c r="B144" s="80" t="s">
        <v>25</v>
      </c>
      <c r="C144" s="71" t="s">
        <v>26</v>
      </c>
      <c r="E144" s="69"/>
      <c r="F144" s="69"/>
      <c r="G144" s="69"/>
    </row>
    <row r="145" spans="1:11" ht="150">
      <c r="A145" s="57" t="s">
        <v>65</v>
      </c>
      <c r="B145" s="59" t="s">
        <v>27</v>
      </c>
      <c r="C145" s="56" t="s">
        <v>1208</v>
      </c>
      <c r="D145" s="54" t="s">
        <v>28</v>
      </c>
      <c r="E145" s="55">
        <v>60</v>
      </c>
      <c r="F145" s="55"/>
      <c r="G145" s="55">
        <f t="shared" ref="G145:G148" si="15">ROUND(E145*F145,2)</f>
        <v>0</v>
      </c>
      <c r="H145" s="1"/>
    </row>
    <row r="146" spans="1:11" ht="150">
      <c r="A146" s="57" t="s">
        <v>66</v>
      </c>
      <c r="B146" s="58" t="s">
        <v>29</v>
      </c>
      <c r="C146" s="56" t="s">
        <v>1209</v>
      </c>
      <c r="D146" s="54" t="s">
        <v>28</v>
      </c>
      <c r="E146" s="55">
        <v>20</v>
      </c>
      <c r="F146" s="55"/>
      <c r="G146" s="55">
        <f t="shared" si="15"/>
        <v>0</v>
      </c>
      <c r="H146" s="1"/>
      <c r="J146" s="24"/>
    </row>
    <row r="147" spans="1:11" ht="45">
      <c r="A147" s="57" t="s">
        <v>67</v>
      </c>
      <c r="B147" s="59" t="s">
        <v>30</v>
      </c>
      <c r="C147" s="56" t="s">
        <v>141</v>
      </c>
      <c r="D147" s="54" t="s">
        <v>13</v>
      </c>
      <c r="E147" s="55">
        <v>1</v>
      </c>
      <c r="F147" s="55"/>
      <c r="G147" s="55">
        <f t="shared" si="15"/>
        <v>0</v>
      </c>
    </row>
    <row r="148" spans="1:11" ht="30">
      <c r="A148" s="57" t="s">
        <v>68</v>
      </c>
      <c r="B148" s="59" t="s">
        <v>31</v>
      </c>
      <c r="C148" s="56" t="s">
        <v>142</v>
      </c>
      <c r="D148" s="54" t="s">
        <v>13</v>
      </c>
      <c r="E148" s="55">
        <v>1</v>
      </c>
      <c r="F148" s="55"/>
      <c r="G148" s="55">
        <f t="shared" si="15"/>
        <v>0</v>
      </c>
    </row>
    <row r="149" spans="1:11" ht="15.75">
      <c r="A149" s="87"/>
      <c r="B149" s="78"/>
      <c r="C149" s="88" t="s">
        <v>32</v>
      </c>
      <c r="D149" s="63"/>
      <c r="E149" s="64"/>
      <c r="F149" s="64"/>
      <c r="G149" s="89">
        <f>SUM(G145:G148)</f>
        <v>0</v>
      </c>
      <c r="I149" s="5"/>
    </row>
    <row r="150" spans="1:11">
      <c r="A150" s="90"/>
      <c r="B150" s="79"/>
      <c r="C150" s="83"/>
      <c r="E150" s="69"/>
      <c r="F150" s="69"/>
      <c r="G150" s="69"/>
    </row>
    <row r="151" spans="1:11" ht="15.75">
      <c r="A151" s="6" t="s">
        <v>33</v>
      </c>
      <c r="B151" s="50"/>
      <c r="C151" s="1"/>
      <c r="D151" s="1"/>
      <c r="E151" s="1"/>
      <c r="F151" s="1"/>
      <c r="G151" s="174"/>
      <c r="H151" s="1"/>
    </row>
    <row r="152" spans="1:11" ht="15.75">
      <c r="A152" s="6" t="s">
        <v>90</v>
      </c>
      <c r="C152" s="1"/>
      <c r="D152" s="1"/>
      <c r="E152" s="1"/>
      <c r="F152" s="1"/>
      <c r="H152" s="1"/>
    </row>
    <row r="153" spans="1:11" ht="15.75">
      <c r="A153" s="164" t="s">
        <v>118</v>
      </c>
      <c r="C153" s="1"/>
      <c r="D153" s="1"/>
      <c r="E153" s="1"/>
      <c r="F153" s="1"/>
      <c r="H153" s="1"/>
    </row>
    <row r="154" spans="1:11" ht="15.75">
      <c r="A154" s="6" t="s">
        <v>91</v>
      </c>
      <c r="C154" s="1"/>
      <c r="D154" s="1"/>
      <c r="E154" s="1"/>
      <c r="F154" s="1"/>
      <c r="H154" s="1"/>
    </row>
    <row r="155" spans="1:11" ht="15.75">
      <c r="A155" s="6" t="s">
        <v>92</v>
      </c>
      <c r="C155" s="1"/>
      <c r="D155" s="1"/>
      <c r="E155" s="1"/>
      <c r="F155" s="1"/>
      <c r="H155" s="1"/>
    </row>
    <row r="156" spans="1:11" ht="15.75">
      <c r="A156" s="6" t="s">
        <v>93</v>
      </c>
      <c r="C156" s="1"/>
      <c r="D156" s="1"/>
      <c r="E156" s="1"/>
      <c r="F156" s="1"/>
      <c r="H156" s="1"/>
    </row>
    <row r="157" spans="1:11">
      <c r="A157" s="32" t="s">
        <v>34</v>
      </c>
      <c r="B157" s="1"/>
      <c r="C157" s="1"/>
      <c r="D157" s="1"/>
      <c r="E157" s="1"/>
      <c r="F157" s="1"/>
      <c r="H157" s="1"/>
    </row>
    <row r="158" spans="1:11">
      <c r="A158" s="32" t="s">
        <v>35</v>
      </c>
      <c r="B158" s="1"/>
      <c r="C158" s="1"/>
      <c r="D158" s="1"/>
      <c r="E158" s="1"/>
      <c r="F158" s="1"/>
      <c r="H158" s="1"/>
      <c r="K158" s="31"/>
    </row>
    <row r="159" spans="1:11" ht="15.75">
      <c r="A159" s="6" t="s">
        <v>94</v>
      </c>
      <c r="B159" s="91"/>
      <c r="C159" s="82"/>
      <c r="D159" s="69"/>
      <c r="E159" s="1"/>
      <c r="F159" s="1"/>
      <c r="H159" s="1"/>
      <c r="K159" s="31"/>
    </row>
    <row r="160" spans="1:11" ht="15.75">
      <c r="A160" s="6" t="s">
        <v>95</v>
      </c>
      <c r="B160" s="91"/>
      <c r="C160" s="82"/>
      <c r="D160" s="69"/>
      <c r="E160" s="1"/>
      <c r="F160" s="1"/>
    </row>
    <row r="161" spans="1:11" ht="15.75">
      <c r="C161" s="6"/>
    </row>
    <row r="164" spans="1:11" ht="15.75">
      <c r="A164" s="6"/>
      <c r="C164" s="1"/>
      <c r="D164" s="68"/>
      <c r="E164" s="69"/>
      <c r="F164" s="69"/>
    </row>
    <row r="165" spans="1:11">
      <c r="C165" s="1"/>
      <c r="D165" s="68"/>
      <c r="E165" s="69"/>
      <c r="F165" s="69"/>
    </row>
    <row r="166" spans="1:11" ht="15.75">
      <c r="A166" s="6"/>
      <c r="B166" s="50"/>
      <c r="C166" s="1"/>
      <c r="D166" s="68"/>
      <c r="E166" s="69"/>
      <c r="F166" s="69"/>
    </row>
    <row r="167" spans="1:11">
      <c r="C167" s="1"/>
      <c r="D167" s="68"/>
      <c r="E167" s="69"/>
      <c r="F167" s="69"/>
    </row>
    <row r="168" spans="1:11">
      <c r="C168" s="1"/>
      <c r="D168" s="68"/>
      <c r="E168" s="69"/>
      <c r="F168" s="69"/>
    </row>
    <row r="169" spans="1:11" s="5" customFormat="1">
      <c r="A169" s="32"/>
      <c r="B169" s="33"/>
      <c r="D169" s="68"/>
      <c r="E169" s="69"/>
      <c r="F169" s="69"/>
      <c r="G169" s="182"/>
      <c r="I169" s="1"/>
      <c r="J169" s="1"/>
      <c r="K169" s="1"/>
    </row>
    <row r="170" spans="1:11" s="5" customFormat="1">
      <c r="A170" s="32"/>
      <c r="B170" s="33"/>
      <c r="D170" s="81"/>
      <c r="E170" s="182"/>
      <c r="F170" s="182"/>
      <c r="G170" s="182"/>
      <c r="I170" s="1"/>
      <c r="J170" s="1"/>
      <c r="K170" s="1"/>
    </row>
    <row r="171" spans="1:11" s="5" customFormat="1">
      <c r="A171" s="32"/>
      <c r="B171" s="33"/>
      <c r="D171" s="81"/>
      <c r="E171" s="182"/>
      <c r="F171" s="182"/>
      <c r="G171" s="182"/>
      <c r="I171" s="1"/>
      <c r="J171" s="1"/>
      <c r="K171" s="1"/>
    </row>
    <row r="172" spans="1:11">
      <c r="C172" s="1"/>
      <c r="D172" s="1"/>
      <c r="E172" s="1"/>
      <c r="F172" s="1"/>
    </row>
    <row r="173" spans="1:11">
      <c r="C173" s="1"/>
      <c r="D173" s="1"/>
      <c r="E173" s="1"/>
      <c r="F173" s="1"/>
    </row>
    <row r="174" spans="1:11">
      <c r="C174" s="1"/>
      <c r="D174" s="1"/>
      <c r="E174" s="1"/>
      <c r="F174" s="1"/>
    </row>
  </sheetData>
  <mergeCells count="1">
    <mergeCell ref="B5:G5"/>
  </mergeCells>
  <dataValidations count="1">
    <dataValidation type="custom" allowBlank="1" showInputMessage="1" showErrorMessage="1" promptTitle="OPOZORILO" prompt="Vnesi pozitivno vrednost, omejeno na dve decimalni mesti!" sqref="F50:F84 N77 F86:F149" xr:uid="{00000000-0002-0000-0D00-000000000000}">
      <formula1>AND(INT(F50*100)=(F50*100),F50&gt;=0)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43" max="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59999389629810485"/>
  </sheetPr>
  <dimension ref="A4:N180"/>
  <sheetViews>
    <sheetView view="pageBreakPreview" topLeftCell="A144" zoomScaleNormal="100" zoomScaleSheetLayoutView="100" workbookViewId="0">
      <selection activeCell="C151" sqref="C151"/>
    </sheetView>
  </sheetViews>
  <sheetFormatPr defaultColWidth="8.75" defaultRowHeight="15"/>
  <cols>
    <col min="1" max="1" width="5.875" style="32" customWidth="1"/>
    <col min="2" max="2" width="9.875" style="33" customWidth="1"/>
    <col min="3" max="3" width="29.625" style="83"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72"/>
      <c r="D4" s="173"/>
      <c r="E4" s="174"/>
      <c r="F4" s="174"/>
      <c r="G4" s="174"/>
    </row>
    <row r="5" spans="1:9" s="11" customFormat="1" ht="65.25" customHeight="1">
      <c r="A5" s="6"/>
      <c r="B5" s="315" t="s">
        <v>1204</v>
      </c>
      <c r="C5" s="314"/>
      <c r="D5" s="314"/>
      <c r="E5" s="314"/>
      <c r="F5" s="314"/>
      <c r="G5" s="314"/>
    </row>
    <row r="6" spans="1:9" s="11" customFormat="1" ht="15.75">
      <c r="A6" s="6"/>
      <c r="B6" s="7" t="s">
        <v>491</v>
      </c>
      <c r="C6" s="72"/>
      <c r="D6" s="173"/>
      <c r="E6" s="174"/>
      <c r="F6" s="174"/>
      <c r="G6" s="174"/>
    </row>
    <row r="7" spans="1:9" s="11" customFormat="1" ht="15.75">
      <c r="A7" s="6"/>
      <c r="B7" s="7"/>
      <c r="C7" s="72"/>
      <c r="D7" s="173"/>
      <c r="E7" s="174"/>
      <c r="F7" s="174"/>
      <c r="G7" s="174"/>
    </row>
    <row r="8" spans="1:9" s="11" customFormat="1" ht="15.75">
      <c r="A8" s="6"/>
      <c r="B8" s="7"/>
      <c r="C8" s="72"/>
      <c r="D8" s="173"/>
      <c r="E8" s="174"/>
      <c r="F8" s="174"/>
      <c r="G8" s="174"/>
    </row>
    <row r="9" spans="1:9" s="12" customFormat="1" ht="15.75">
      <c r="A9" s="6"/>
      <c r="B9" s="7" t="s">
        <v>0</v>
      </c>
      <c r="C9" s="72"/>
      <c r="D9" s="173"/>
      <c r="E9" s="174"/>
      <c r="F9" s="174"/>
      <c r="G9" s="175">
        <f>G60</f>
        <v>0</v>
      </c>
      <c r="I9" s="13"/>
    </row>
    <row r="10" spans="1:9" s="12" customFormat="1" ht="15.75">
      <c r="A10" s="6"/>
      <c r="B10" s="7" t="s">
        <v>87</v>
      </c>
      <c r="C10" s="72"/>
      <c r="D10" s="173"/>
      <c r="E10" s="174"/>
      <c r="F10" s="174"/>
      <c r="G10" s="175">
        <f>G95</f>
        <v>0</v>
      </c>
      <c r="I10" s="13"/>
    </row>
    <row r="11" spans="1:9" s="12" customFormat="1" ht="15.75">
      <c r="A11" s="6"/>
      <c r="B11" s="7" t="s">
        <v>1</v>
      </c>
      <c r="C11" s="72"/>
      <c r="D11" s="173"/>
      <c r="E11" s="174"/>
      <c r="F11" s="174"/>
      <c r="G11" s="175">
        <f>G109</f>
        <v>0</v>
      </c>
      <c r="I11" s="13"/>
    </row>
    <row r="12" spans="1:9" s="12" customFormat="1" ht="15.75">
      <c r="A12" s="6"/>
      <c r="B12" s="7" t="s">
        <v>2</v>
      </c>
      <c r="C12" s="72"/>
      <c r="D12" s="173"/>
      <c r="E12" s="174"/>
      <c r="F12" s="174"/>
      <c r="G12" s="175">
        <f>G148</f>
        <v>0</v>
      </c>
      <c r="I12" s="13"/>
    </row>
    <row r="13" spans="1:9" s="12" customFormat="1" ht="15.75">
      <c r="A13" s="6"/>
      <c r="B13" s="7" t="s">
        <v>3</v>
      </c>
      <c r="C13" s="72"/>
      <c r="D13" s="173"/>
      <c r="E13" s="174"/>
      <c r="F13" s="174"/>
      <c r="G13" s="175">
        <f>G155</f>
        <v>0</v>
      </c>
      <c r="I13" s="13"/>
    </row>
    <row r="14" spans="1:9" s="12" customFormat="1" ht="15.75">
      <c r="A14" s="6"/>
      <c r="B14" s="37"/>
      <c r="C14" s="177"/>
      <c r="D14" s="177"/>
      <c r="E14" s="178"/>
      <c r="F14" s="178"/>
      <c r="G14" s="179"/>
      <c r="I14" s="13"/>
    </row>
    <row r="15" spans="1:9" s="12" customFormat="1" ht="16.5" thickBot="1">
      <c r="A15" s="6"/>
      <c r="B15" s="7" t="s">
        <v>4</v>
      </c>
      <c r="C15" s="72"/>
      <c r="D15" s="173"/>
      <c r="E15" s="174"/>
      <c r="F15" s="174"/>
      <c r="G15" s="180">
        <f>SUM(G9:G14)</f>
        <v>0</v>
      </c>
      <c r="I15" s="13"/>
    </row>
    <row r="16" spans="1:9" s="12" customFormat="1" ht="16.5" thickTop="1">
      <c r="A16" s="6"/>
      <c r="B16" s="7"/>
      <c r="C16" s="72"/>
      <c r="D16" s="173"/>
      <c r="E16" s="174"/>
      <c r="F16" s="174"/>
      <c r="G16" s="174"/>
      <c r="I16" s="13"/>
    </row>
    <row r="17" spans="1:9" s="12" customFormat="1" ht="15.75">
      <c r="A17" s="6"/>
      <c r="B17" s="7" t="s">
        <v>61</v>
      </c>
      <c r="C17" s="72"/>
      <c r="D17" s="173"/>
      <c r="E17" s="174"/>
      <c r="F17" s="174"/>
      <c r="G17" s="175">
        <f>G15*0.22</f>
        <v>0</v>
      </c>
      <c r="I17" s="13"/>
    </row>
    <row r="18" spans="1:9" s="12" customFormat="1" ht="15.75">
      <c r="A18" s="6"/>
      <c r="B18" s="37"/>
      <c r="C18" s="177"/>
      <c r="D18" s="177"/>
      <c r="E18" s="178"/>
      <c r="F18" s="178"/>
      <c r="G18" s="179"/>
      <c r="I18" s="13"/>
    </row>
    <row r="19" spans="1:9" s="12" customFormat="1" ht="16.5" thickBot="1">
      <c r="A19" s="6"/>
      <c r="B19" s="7" t="s">
        <v>5</v>
      </c>
      <c r="C19" s="72"/>
      <c r="D19" s="173"/>
      <c r="E19" s="174"/>
      <c r="F19" s="174"/>
      <c r="G19" s="180">
        <f>SUM(G15:G18)</f>
        <v>0</v>
      </c>
      <c r="I19" s="13"/>
    </row>
    <row r="20" spans="1:9" s="12" customFormat="1" ht="16.5" thickTop="1">
      <c r="A20" s="6"/>
      <c r="B20" s="7"/>
      <c r="C20" s="72"/>
      <c r="D20" s="173"/>
      <c r="E20" s="174"/>
      <c r="F20" s="174"/>
      <c r="G20" s="174"/>
      <c r="I20" s="13"/>
    </row>
    <row r="21" spans="1:9" s="12" customFormat="1" ht="15.75">
      <c r="A21" s="6"/>
      <c r="B21" s="7"/>
      <c r="C21" s="72"/>
      <c r="D21" s="173"/>
      <c r="E21" s="174"/>
      <c r="F21" s="174"/>
      <c r="G21" s="174"/>
      <c r="I21" s="13"/>
    </row>
    <row r="22" spans="1:9" s="12" customFormat="1" ht="15.75">
      <c r="A22" s="6"/>
      <c r="B22" s="7"/>
      <c r="C22" s="72"/>
      <c r="D22" s="173"/>
      <c r="E22" s="174"/>
      <c r="F22" s="174"/>
      <c r="G22" s="174"/>
      <c r="I22" s="13"/>
    </row>
    <row r="23" spans="1:9" s="12" customFormat="1" ht="15.75">
      <c r="A23" s="6"/>
      <c r="B23" s="7"/>
      <c r="C23" s="72"/>
      <c r="D23" s="173"/>
      <c r="E23" s="174"/>
      <c r="F23" s="174"/>
      <c r="G23" s="174"/>
      <c r="I23" s="13"/>
    </row>
    <row r="24" spans="1:9" s="14" customFormat="1" ht="15.75">
      <c r="A24" s="32"/>
      <c r="B24" s="7" t="s">
        <v>1193</v>
      </c>
      <c r="C24" s="42"/>
      <c r="D24" s="83"/>
      <c r="E24" s="181"/>
      <c r="F24" s="182"/>
      <c r="G24" s="182"/>
    </row>
    <row r="25" spans="1:9" s="3" customFormat="1" ht="15.75">
      <c r="A25" s="6"/>
      <c r="B25" s="7"/>
      <c r="C25" s="72"/>
      <c r="D25" s="173"/>
      <c r="E25" s="174"/>
      <c r="F25" s="174"/>
      <c r="G25" s="174"/>
      <c r="I25" s="15"/>
    </row>
    <row r="26" spans="1:9" s="3" customFormat="1" ht="15.75">
      <c r="A26" s="6"/>
      <c r="B26" s="7"/>
      <c r="C26" s="72"/>
      <c r="D26" s="173"/>
      <c r="E26" s="174"/>
      <c r="F26" s="174"/>
      <c r="G26" s="174"/>
      <c r="I26" s="15"/>
    </row>
    <row r="27" spans="1:9" s="3" customFormat="1" ht="15.75">
      <c r="A27" s="6"/>
      <c r="B27" s="7"/>
      <c r="C27" s="72"/>
      <c r="D27" s="173"/>
      <c r="E27" s="174"/>
      <c r="F27" s="174"/>
      <c r="G27" s="174"/>
      <c r="I27" s="15"/>
    </row>
    <row r="28" spans="1:9" s="3" customFormat="1" ht="15.75">
      <c r="A28" s="6"/>
      <c r="B28" s="7"/>
      <c r="C28" s="72"/>
      <c r="D28" s="173"/>
      <c r="E28" s="174"/>
      <c r="F28" s="174"/>
      <c r="G28" s="174"/>
      <c r="I28" s="15"/>
    </row>
    <row r="29" spans="1:9" s="3" customFormat="1" ht="15.75">
      <c r="A29" s="6"/>
      <c r="B29" s="7"/>
      <c r="C29" s="72"/>
      <c r="D29" s="173"/>
      <c r="E29" s="174"/>
      <c r="F29" s="174"/>
      <c r="G29" s="174"/>
      <c r="I29" s="15"/>
    </row>
    <row r="30" spans="1:9" s="3" customFormat="1" ht="15.75">
      <c r="A30" s="6"/>
      <c r="B30" s="7"/>
      <c r="C30" s="72"/>
      <c r="D30" s="173"/>
      <c r="E30" s="174"/>
      <c r="F30" s="174"/>
      <c r="G30" s="174"/>
      <c r="I30" s="15"/>
    </row>
    <row r="31" spans="1:9" s="3" customFormat="1" ht="15.75">
      <c r="A31" s="6"/>
      <c r="B31" s="7"/>
      <c r="C31" s="72"/>
      <c r="D31" s="173"/>
      <c r="E31" s="174"/>
      <c r="F31" s="174"/>
      <c r="G31" s="174"/>
      <c r="I31" s="15"/>
    </row>
    <row r="32" spans="1:9" s="3" customFormat="1" ht="15.75">
      <c r="A32" s="6"/>
      <c r="B32" s="7"/>
      <c r="C32" s="72"/>
      <c r="D32" s="173"/>
      <c r="E32" s="174"/>
      <c r="F32" s="174"/>
      <c r="G32" s="174"/>
      <c r="I32" s="15"/>
    </row>
    <row r="33" spans="1:13" s="3" customFormat="1" ht="15.75">
      <c r="A33" s="6"/>
      <c r="B33" s="7"/>
      <c r="C33" s="72"/>
      <c r="D33" s="173"/>
      <c r="E33" s="174"/>
      <c r="F33" s="174"/>
      <c r="G33" s="174"/>
      <c r="I33" s="15"/>
    </row>
    <row r="34" spans="1:13" s="3" customFormat="1" ht="15.75">
      <c r="A34" s="6"/>
      <c r="B34" s="7"/>
      <c r="C34" s="72"/>
      <c r="D34" s="173"/>
      <c r="E34" s="174"/>
      <c r="F34" s="174"/>
      <c r="G34" s="174"/>
      <c r="I34" s="15"/>
    </row>
    <row r="35" spans="1:13" s="3" customFormat="1" ht="15.75">
      <c r="A35" s="6"/>
      <c r="B35" s="7"/>
      <c r="C35" s="72"/>
      <c r="D35" s="173"/>
      <c r="E35" s="174"/>
      <c r="F35" s="174"/>
      <c r="G35" s="174"/>
      <c r="I35" s="15"/>
    </row>
    <row r="36" spans="1:13" s="3" customFormat="1" ht="15.75">
      <c r="A36" s="6"/>
      <c r="B36" s="7"/>
      <c r="C36" s="72"/>
      <c r="D36" s="173"/>
      <c r="E36" s="174"/>
      <c r="F36" s="174"/>
      <c r="G36" s="174"/>
      <c r="I36" s="15"/>
    </row>
    <row r="37" spans="1:13" s="3" customFormat="1" ht="15.75">
      <c r="A37" s="6"/>
      <c r="B37" s="7"/>
      <c r="C37" s="72"/>
      <c r="D37" s="173"/>
      <c r="E37" s="174"/>
      <c r="F37" s="174"/>
      <c r="G37" s="174"/>
      <c r="I37" s="15"/>
    </row>
    <row r="38" spans="1:13" s="3" customFormat="1" ht="15.75">
      <c r="A38" s="6"/>
      <c r="B38" s="7"/>
      <c r="C38" s="72"/>
      <c r="D38" s="173"/>
      <c r="E38" s="174"/>
      <c r="F38" s="174"/>
      <c r="G38" s="174"/>
      <c r="I38" s="15"/>
    </row>
    <row r="39" spans="1:13" s="3" customFormat="1" ht="15.75">
      <c r="A39" s="6"/>
      <c r="B39" s="7"/>
      <c r="C39" s="72"/>
      <c r="D39" s="173"/>
      <c r="E39" s="174"/>
      <c r="F39" s="174"/>
      <c r="G39" s="174"/>
      <c r="I39" s="15"/>
    </row>
    <row r="40" spans="1:13" s="3" customFormat="1" ht="15.75">
      <c r="A40" s="6"/>
      <c r="B40" s="7"/>
      <c r="C40" s="72"/>
      <c r="D40" s="173"/>
      <c r="E40" s="174"/>
      <c r="F40" s="174"/>
      <c r="G40" s="174"/>
      <c r="I40" s="15"/>
    </row>
    <row r="41" spans="1:13" s="3" customFormat="1" ht="15.75">
      <c r="A41" s="6"/>
      <c r="B41" s="7"/>
      <c r="C41" s="72"/>
      <c r="D41" s="173"/>
      <c r="E41" s="174"/>
      <c r="F41" s="174"/>
      <c r="G41" s="174"/>
      <c r="I41" s="15"/>
    </row>
    <row r="42" spans="1:13" s="3" customFormat="1" ht="15.75">
      <c r="A42" s="6"/>
      <c r="B42" s="7"/>
      <c r="C42" s="72"/>
      <c r="D42" s="173"/>
      <c r="E42" s="174"/>
      <c r="F42" s="174"/>
      <c r="G42" s="174"/>
      <c r="I42" s="15"/>
    </row>
    <row r="43" spans="1:13" s="18" customFormat="1" ht="15.75">
      <c r="A43" s="6"/>
      <c r="B43" s="7"/>
      <c r="C43" s="11"/>
      <c r="D43" s="72"/>
      <c r="E43" s="174"/>
      <c r="F43" s="174"/>
      <c r="G43" s="174"/>
      <c r="H43" s="16"/>
      <c r="I43" s="17"/>
    </row>
    <row r="44" spans="1:13" s="20" customFormat="1" ht="30">
      <c r="A44" s="44" t="s">
        <v>96</v>
      </c>
      <c r="B44" s="45" t="s">
        <v>89</v>
      </c>
      <c r="C44" s="185" t="s">
        <v>86</v>
      </c>
      <c r="D44" s="185" t="s">
        <v>6</v>
      </c>
      <c r="E44" s="186" t="s">
        <v>7</v>
      </c>
      <c r="F44" s="187" t="s">
        <v>119</v>
      </c>
      <c r="G44" s="186" t="s">
        <v>8</v>
      </c>
      <c r="H44" s="19"/>
    </row>
    <row r="45" spans="1:13" s="20" customFormat="1">
      <c r="A45" s="48"/>
      <c r="B45" s="33"/>
      <c r="C45" s="188"/>
      <c r="D45" s="188"/>
      <c r="E45" s="189"/>
      <c r="F45" s="189"/>
      <c r="G45" s="189"/>
      <c r="H45" s="19"/>
    </row>
    <row r="46" spans="1:13" s="12" customFormat="1" ht="15.75">
      <c r="A46" s="6"/>
      <c r="B46" s="50" t="s">
        <v>9</v>
      </c>
      <c r="C46" s="11" t="s">
        <v>10</v>
      </c>
      <c r="D46" s="72"/>
      <c r="E46" s="75"/>
      <c r="F46" s="75"/>
      <c r="G46" s="75"/>
      <c r="H46" s="5"/>
      <c r="I46" s="1"/>
    </row>
    <row r="47" spans="1:13" s="12" customFormat="1">
      <c r="A47" s="52" t="s">
        <v>65</v>
      </c>
      <c r="B47" s="53" t="s">
        <v>15</v>
      </c>
      <c r="C47" s="56" t="s">
        <v>188</v>
      </c>
      <c r="D47" s="54" t="s">
        <v>64</v>
      </c>
      <c r="E47" s="55">
        <v>1</v>
      </c>
      <c r="F47" s="55"/>
      <c r="G47" s="55">
        <f>ROUND(E47*F47,2)</f>
        <v>0</v>
      </c>
      <c r="H47" s="5"/>
      <c r="I47" s="22"/>
      <c r="M47" s="69"/>
    </row>
    <row r="48" spans="1:13" s="12" customFormat="1" ht="90">
      <c r="A48" s="52" t="s">
        <v>66</v>
      </c>
      <c r="B48" s="53" t="s">
        <v>404</v>
      </c>
      <c r="C48" s="56" t="s">
        <v>892</v>
      </c>
      <c r="D48" s="54" t="s">
        <v>405</v>
      </c>
      <c r="E48" s="55">
        <v>0.08</v>
      </c>
      <c r="F48" s="55"/>
      <c r="G48" s="55">
        <f>ROUND(E48*F48,2)</f>
        <v>0</v>
      </c>
      <c r="H48" s="5"/>
      <c r="I48" s="22"/>
      <c r="M48" s="69"/>
    </row>
    <row r="49" spans="1:11" s="12" customFormat="1" ht="45">
      <c r="A49" s="52" t="s">
        <v>67</v>
      </c>
      <c r="B49" s="53" t="s">
        <v>11</v>
      </c>
      <c r="C49" s="56" t="s">
        <v>893</v>
      </c>
      <c r="D49" s="54" t="s">
        <v>13</v>
      </c>
      <c r="E49" s="55">
        <v>8</v>
      </c>
      <c r="F49" s="55"/>
      <c r="G49" s="55">
        <f t="shared" ref="G49:G59" si="0">ROUND(E49*F49,2)</f>
        <v>0</v>
      </c>
      <c r="H49" s="5"/>
      <c r="I49" s="23"/>
    </row>
    <row r="50" spans="1:11" s="12" customFormat="1" ht="75">
      <c r="A50" s="52" t="s">
        <v>68</v>
      </c>
      <c r="B50" s="53" t="s">
        <v>243</v>
      </c>
      <c r="C50" s="56" t="s">
        <v>872</v>
      </c>
      <c r="D50" s="54" t="s">
        <v>13</v>
      </c>
      <c r="E50" s="55">
        <v>1</v>
      </c>
      <c r="F50" s="55"/>
      <c r="G50" s="55">
        <f>ROUND(E50*F50,2)</f>
        <v>0</v>
      </c>
      <c r="H50" s="5"/>
      <c r="I50" s="23"/>
    </row>
    <row r="51" spans="1:11" s="12" customFormat="1" ht="105">
      <c r="A51" s="52" t="s">
        <v>69</v>
      </c>
      <c r="B51" s="53" t="s">
        <v>335</v>
      </c>
      <c r="C51" s="56" t="s">
        <v>894</v>
      </c>
      <c r="D51" s="54" t="s">
        <v>14</v>
      </c>
      <c r="E51" s="55">
        <v>10</v>
      </c>
      <c r="F51" s="55"/>
      <c r="G51" s="55">
        <f>ROUND(E51*F51,2)</f>
        <v>0</v>
      </c>
      <c r="H51" s="5"/>
      <c r="I51" s="23"/>
    </row>
    <row r="52" spans="1:11" s="12" customFormat="1" ht="105">
      <c r="A52" s="52" t="s">
        <v>70</v>
      </c>
      <c r="B52" s="53" t="s">
        <v>402</v>
      </c>
      <c r="C52" s="56" t="s">
        <v>895</v>
      </c>
      <c r="D52" s="54" t="s">
        <v>16</v>
      </c>
      <c r="E52" s="55">
        <v>7</v>
      </c>
      <c r="F52" s="55"/>
      <c r="G52" s="55">
        <f>ROUND(E52*F52,2)</f>
        <v>0</v>
      </c>
      <c r="H52" s="5"/>
      <c r="I52" s="23"/>
    </row>
    <row r="53" spans="1:11" s="12" customFormat="1" ht="105">
      <c r="A53" s="52" t="s">
        <v>71</v>
      </c>
      <c r="B53" s="53" t="s">
        <v>394</v>
      </c>
      <c r="C53" s="56" t="s">
        <v>868</v>
      </c>
      <c r="D53" s="54" t="s">
        <v>17</v>
      </c>
      <c r="E53" s="55">
        <v>103</v>
      </c>
      <c r="F53" s="55"/>
      <c r="G53" s="55">
        <f>ROUND(E53*F53,2)</f>
        <v>0</v>
      </c>
      <c r="H53" s="5"/>
      <c r="I53" s="23"/>
    </row>
    <row r="54" spans="1:11" s="12" customFormat="1" ht="120">
      <c r="A54" s="52" t="s">
        <v>72</v>
      </c>
      <c r="B54" s="53" t="s">
        <v>403</v>
      </c>
      <c r="C54" s="56" t="s">
        <v>896</v>
      </c>
      <c r="D54" s="54" t="s">
        <v>17</v>
      </c>
      <c r="E54" s="55">
        <v>23</v>
      </c>
      <c r="F54" s="55"/>
      <c r="G54" s="55">
        <f t="shared" ref="G54:G55" si="1">ROUND(E54*F54,2)</f>
        <v>0</v>
      </c>
      <c r="H54" s="5"/>
      <c r="I54" s="23"/>
    </row>
    <row r="55" spans="1:11" s="12" customFormat="1" ht="60">
      <c r="A55" s="52" t="s">
        <v>73</v>
      </c>
      <c r="B55" s="53" t="s">
        <v>408</v>
      </c>
      <c r="C55" s="56" t="s">
        <v>897</v>
      </c>
      <c r="D55" s="54" t="s">
        <v>14</v>
      </c>
      <c r="E55" s="55">
        <v>192</v>
      </c>
      <c r="F55" s="55"/>
      <c r="G55" s="55">
        <f t="shared" si="1"/>
        <v>0</v>
      </c>
      <c r="H55" s="5"/>
      <c r="I55" s="23"/>
    </row>
    <row r="56" spans="1:11" s="12" customFormat="1" ht="45">
      <c r="A56" s="52" t="s">
        <v>74</v>
      </c>
      <c r="B56" s="59">
        <v>13223</v>
      </c>
      <c r="C56" s="56" t="s">
        <v>390</v>
      </c>
      <c r="D56" s="54"/>
      <c r="E56" s="55"/>
      <c r="F56" s="55"/>
      <c r="G56" s="55"/>
      <c r="H56" s="5"/>
      <c r="I56" s="23"/>
    </row>
    <row r="57" spans="1:11" s="12" customFormat="1" ht="330">
      <c r="A57" s="52"/>
      <c r="B57" s="59"/>
      <c r="C57" s="85" t="s">
        <v>908</v>
      </c>
      <c r="D57" s="54" t="s">
        <v>64</v>
      </c>
      <c r="E57" s="55">
        <v>1</v>
      </c>
      <c r="F57" s="55"/>
      <c r="G57" s="55">
        <f t="shared" ref="G57:G58" si="2">ROUND(E57*F57,2)</f>
        <v>0</v>
      </c>
      <c r="H57" s="5"/>
      <c r="I57" s="23"/>
    </row>
    <row r="58" spans="1:11" s="12" customFormat="1" ht="375">
      <c r="A58" s="52"/>
      <c r="B58" s="59"/>
      <c r="C58" s="85" t="s">
        <v>909</v>
      </c>
      <c r="D58" s="54" t="s">
        <v>64</v>
      </c>
      <c r="E58" s="55">
        <v>2</v>
      </c>
      <c r="F58" s="55"/>
      <c r="G58" s="55">
        <f t="shared" si="2"/>
        <v>0</v>
      </c>
      <c r="H58" s="5"/>
      <c r="I58" s="23"/>
    </row>
    <row r="59" spans="1:11" s="3" customFormat="1" ht="135">
      <c r="A59" s="52" t="s">
        <v>75</v>
      </c>
      <c r="B59" s="59" t="s">
        <v>117</v>
      </c>
      <c r="C59" s="160" t="s">
        <v>210</v>
      </c>
      <c r="D59" s="54" t="s">
        <v>28</v>
      </c>
      <c r="E59" s="55">
        <v>48</v>
      </c>
      <c r="F59" s="55"/>
      <c r="G59" s="55">
        <f t="shared" si="0"/>
        <v>0</v>
      </c>
      <c r="H59" s="4"/>
    </row>
    <row r="60" spans="1:11" s="12" customFormat="1" ht="15.75">
      <c r="A60" s="60"/>
      <c r="B60" s="61"/>
      <c r="C60" s="62" t="s">
        <v>4</v>
      </c>
      <c r="D60" s="63"/>
      <c r="E60" s="64"/>
      <c r="F60" s="64"/>
      <c r="G60" s="89">
        <f>SUM(G47:G59)</f>
        <v>0</v>
      </c>
      <c r="H60" s="5"/>
      <c r="I60" s="4"/>
      <c r="J60" s="21"/>
      <c r="K60" s="21"/>
    </row>
    <row r="61" spans="1:11" s="12" customFormat="1" ht="15.75">
      <c r="A61" s="66"/>
      <c r="B61" s="33"/>
      <c r="C61" s="67"/>
      <c r="D61" s="68"/>
      <c r="E61" s="69"/>
      <c r="F61" s="69"/>
      <c r="G61" s="75"/>
      <c r="H61" s="5"/>
      <c r="I61" s="1"/>
    </row>
    <row r="62" spans="1:11" s="12" customFormat="1" ht="15.75">
      <c r="A62" s="70"/>
      <c r="B62" s="50" t="s">
        <v>18</v>
      </c>
      <c r="C62" s="71" t="s">
        <v>88</v>
      </c>
      <c r="D62" s="72"/>
      <c r="E62" s="73"/>
      <c r="F62" s="73"/>
      <c r="G62" s="73"/>
      <c r="H62" s="5"/>
      <c r="I62" s="1"/>
    </row>
    <row r="63" spans="1:11" s="12" customFormat="1" ht="45">
      <c r="A63" s="52" t="s">
        <v>65</v>
      </c>
      <c r="B63" s="59" t="s">
        <v>190</v>
      </c>
      <c r="C63" s="56" t="s">
        <v>189</v>
      </c>
      <c r="D63" s="54" t="s">
        <v>17</v>
      </c>
      <c r="E63" s="55">
        <v>46</v>
      </c>
      <c r="F63" s="55"/>
      <c r="G63" s="55">
        <f t="shared" ref="G63:G81" si="3">ROUND(E63*F63,2)</f>
        <v>0</v>
      </c>
      <c r="H63" s="5"/>
      <c r="I63" s="1"/>
    </row>
    <row r="64" spans="1:11" s="12" customFormat="1" ht="105">
      <c r="A64" s="52" t="s">
        <v>66</v>
      </c>
      <c r="B64" s="59" t="s">
        <v>215</v>
      </c>
      <c r="C64" s="56" t="s">
        <v>214</v>
      </c>
      <c r="D64" s="54"/>
      <c r="E64" s="55"/>
      <c r="F64" s="55"/>
      <c r="G64" s="55"/>
      <c r="H64" s="5"/>
      <c r="I64" s="1"/>
    </row>
    <row r="65" spans="1:9" s="12" customFormat="1">
      <c r="A65" s="52"/>
      <c r="B65" s="59"/>
      <c r="C65" s="85" t="s">
        <v>391</v>
      </c>
      <c r="D65" s="54" t="s">
        <v>17</v>
      </c>
      <c r="E65" s="55">
        <v>330</v>
      </c>
      <c r="F65" s="55"/>
      <c r="G65" s="55">
        <f t="shared" ref="G65:G67" si="4">ROUND(E65*F65,2)</f>
        <v>0</v>
      </c>
      <c r="H65" s="5"/>
      <c r="I65" s="1"/>
    </row>
    <row r="66" spans="1:9" s="12" customFormat="1">
      <c r="A66" s="52"/>
      <c r="B66" s="59"/>
      <c r="C66" s="85" t="s">
        <v>392</v>
      </c>
      <c r="D66" s="54" t="s">
        <v>17</v>
      </c>
      <c r="E66" s="55">
        <v>273</v>
      </c>
      <c r="F66" s="55"/>
      <c r="G66" s="55">
        <f t="shared" si="4"/>
        <v>0</v>
      </c>
      <c r="H66" s="5"/>
      <c r="I66" s="1"/>
    </row>
    <row r="67" spans="1:9" s="12" customFormat="1">
      <c r="A67" s="52"/>
      <c r="B67" s="59"/>
      <c r="C67" s="85" t="s">
        <v>417</v>
      </c>
      <c r="D67" s="54" t="s">
        <v>17</v>
      </c>
      <c r="E67" s="55">
        <v>168</v>
      </c>
      <c r="F67" s="55"/>
      <c r="G67" s="55">
        <f t="shared" si="4"/>
        <v>0</v>
      </c>
      <c r="H67" s="5"/>
      <c r="I67" s="1"/>
    </row>
    <row r="68" spans="1:9" s="12" customFormat="1" ht="45">
      <c r="A68" s="52" t="s">
        <v>67</v>
      </c>
      <c r="B68" s="59" t="s">
        <v>108</v>
      </c>
      <c r="C68" s="56" t="s">
        <v>120</v>
      </c>
      <c r="D68" s="54" t="s">
        <v>14</v>
      </c>
      <c r="E68" s="55">
        <v>489</v>
      </c>
      <c r="F68" s="55"/>
      <c r="G68" s="55">
        <f t="shared" si="3"/>
        <v>0</v>
      </c>
      <c r="H68" s="5"/>
      <c r="I68" s="1"/>
    </row>
    <row r="69" spans="1:9" s="12" customFormat="1" ht="60">
      <c r="A69" s="52" t="s">
        <v>68</v>
      </c>
      <c r="B69" s="59" t="s">
        <v>116</v>
      </c>
      <c r="C69" s="56" t="s">
        <v>415</v>
      </c>
      <c r="D69" s="54"/>
      <c r="E69" s="55"/>
      <c r="F69" s="55"/>
      <c r="G69" s="55"/>
      <c r="H69" s="5"/>
      <c r="I69" s="24"/>
    </row>
    <row r="70" spans="1:9" s="12" customFormat="1" ht="75">
      <c r="A70" s="52"/>
      <c r="B70" s="59"/>
      <c r="C70" s="85" t="s">
        <v>900</v>
      </c>
      <c r="D70" s="54" t="s">
        <v>17</v>
      </c>
      <c r="E70" s="55">
        <v>103</v>
      </c>
      <c r="F70" s="55"/>
      <c r="G70" s="55">
        <f>ROUND(E70*F70,2)</f>
        <v>0</v>
      </c>
      <c r="H70" s="5"/>
      <c r="I70" s="24"/>
    </row>
    <row r="71" spans="1:9" s="12" customFormat="1" ht="90">
      <c r="A71" s="52"/>
      <c r="B71" s="59"/>
      <c r="C71" s="85" t="s">
        <v>899</v>
      </c>
      <c r="D71" s="54" t="s">
        <v>17</v>
      </c>
      <c r="E71" s="55">
        <v>65</v>
      </c>
      <c r="F71" s="55"/>
      <c r="G71" s="55">
        <f>ROUND(E71*F71,2)</f>
        <v>0</v>
      </c>
      <c r="H71" s="5"/>
      <c r="I71" s="24"/>
    </row>
    <row r="72" spans="1:9" s="12" customFormat="1" ht="45">
      <c r="A72" s="52" t="s">
        <v>69</v>
      </c>
      <c r="B72" s="59" t="s">
        <v>248</v>
      </c>
      <c r="C72" s="56" t="s">
        <v>1062</v>
      </c>
      <c r="D72" s="54"/>
      <c r="E72" s="55"/>
      <c r="F72" s="55"/>
      <c r="G72" s="55"/>
      <c r="H72" s="5"/>
      <c r="I72" s="24"/>
    </row>
    <row r="73" spans="1:9" s="12" customFormat="1" ht="60">
      <c r="A73" s="52"/>
      <c r="B73" s="59"/>
      <c r="C73" s="85" t="s">
        <v>1063</v>
      </c>
      <c r="D73" s="54" t="s">
        <v>17</v>
      </c>
      <c r="E73" s="55">
        <v>91</v>
      </c>
      <c r="F73" s="55"/>
      <c r="G73" s="55">
        <f>ROUND(E73*F73,2)</f>
        <v>0</v>
      </c>
      <c r="H73" s="5"/>
      <c r="I73" s="24"/>
    </row>
    <row r="74" spans="1:9" s="12" customFormat="1" ht="60">
      <c r="A74" s="52"/>
      <c r="B74" s="59"/>
      <c r="C74" s="85" t="s">
        <v>1064</v>
      </c>
      <c r="D74" s="54" t="s">
        <v>17</v>
      </c>
      <c r="E74" s="55">
        <v>46</v>
      </c>
      <c r="F74" s="55"/>
      <c r="G74" s="55">
        <f>ROUND(E74*F74,2)</f>
        <v>0</v>
      </c>
      <c r="H74" s="5"/>
      <c r="I74" s="24"/>
    </row>
    <row r="75" spans="1:9" s="12" customFormat="1" ht="75">
      <c r="A75" s="52" t="s">
        <v>70</v>
      </c>
      <c r="B75" s="53" t="s">
        <v>115</v>
      </c>
      <c r="C75" s="56" t="s">
        <v>121</v>
      </c>
      <c r="D75" s="54" t="s">
        <v>17</v>
      </c>
      <c r="E75" s="55">
        <v>162</v>
      </c>
      <c r="F75" s="55"/>
      <c r="G75" s="55">
        <f t="shared" si="3"/>
        <v>0</v>
      </c>
      <c r="H75" s="5"/>
      <c r="I75" s="24"/>
    </row>
    <row r="76" spans="1:9" s="12" customFormat="1" ht="60">
      <c r="A76" s="52" t="s">
        <v>71</v>
      </c>
      <c r="B76" s="53" t="s">
        <v>63</v>
      </c>
      <c r="C76" s="56" t="s">
        <v>122</v>
      </c>
      <c r="D76" s="54" t="s">
        <v>14</v>
      </c>
      <c r="E76" s="55">
        <v>307</v>
      </c>
      <c r="F76" s="55"/>
      <c r="G76" s="55">
        <f t="shared" si="3"/>
        <v>0</v>
      </c>
      <c r="H76" s="5"/>
      <c r="I76" s="24"/>
    </row>
    <row r="77" spans="1:9" s="12" customFormat="1" ht="45">
      <c r="A77" s="52" t="s">
        <v>72</v>
      </c>
      <c r="B77" s="59" t="s">
        <v>19</v>
      </c>
      <c r="C77" s="56" t="s">
        <v>123</v>
      </c>
      <c r="D77" s="54" t="s">
        <v>14</v>
      </c>
      <c r="E77" s="55">
        <v>307</v>
      </c>
      <c r="F77" s="55"/>
      <c r="G77" s="55">
        <f t="shared" si="3"/>
        <v>0</v>
      </c>
      <c r="H77" s="1"/>
    </row>
    <row r="78" spans="1:9" s="12" customFormat="1" ht="120">
      <c r="A78" s="52" t="s">
        <v>73</v>
      </c>
      <c r="B78" s="59" t="s">
        <v>15</v>
      </c>
      <c r="C78" s="56" t="s">
        <v>876</v>
      </c>
      <c r="D78" s="54" t="s">
        <v>14</v>
      </c>
      <c r="E78" s="55">
        <v>83</v>
      </c>
      <c r="F78" s="55"/>
      <c r="G78" s="55">
        <f t="shared" si="3"/>
        <v>0</v>
      </c>
      <c r="H78" s="1"/>
    </row>
    <row r="79" spans="1:9" s="12" customFormat="1" ht="105">
      <c r="A79" s="52" t="s">
        <v>74</v>
      </c>
      <c r="B79" s="59" t="s">
        <v>784</v>
      </c>
      <c r="C79" s="85" t="s">
        <v>877</v>
      </c>
      <c r="D79" s="54" t="s">
        <v>13</v>
      </c>
      <c r="E79" s="55">
        <v>332</v>
      </c>
      <c r="F79" s="55"/>
      <c r="G79" s="55">
        <f t="shared" si="3"/>
        <v>0</v>
      </c>
      <c r="H79" s="1"/>
    </row>
    <row r="80" spans="1:9" s="12" customFormat="1" ht="120">
      <c r="A80" s="52" t="s">
        <v>75</v>
      </c>
      <c r="B80" s="59" t="s">
        <v>389</v>
      </c>
      <c r="C80" s="56" t="s">
        <v>1061</v>
      </c>
      <c r="D80" s="54" t="s">
        <v>17</v>
      </c>
      <c r="E80" s="55">
        <v>11</v>
      </c>
      <c r="F80" s="55"/>
      <c r="G80" s="55">
        <f t="shared" si="3"/>
        <v>0</v>
      </c>
      <c r="H80" s="1"/>
    </row>
    <row r="81" spans="1:14" s="12" customFormat="1" ht="90">
      <c r="A81" s="52" t="s">
        <v>76</v>
      </c>
      <c r="B81" s="59" t="s">
        <v>322</v>
      </c>
      <c r="C81" s="56" t="s">
        <v>878</v>
      </c>
      <c r="D81" s="54" t="s">
        <v>14</v>
      </c>
      <c r="E81" s="55">
        <v>174</v>
      </c>
      <c r="F81" s="55"/>
      <c r="G81" s="55">
        <f t="shared" si="3"/>
        <v>0</v>
      </c>
      <c r="H81" s="1"/>
      <c r="J81" s="79"/>
      <c r="K81" s="170"/>
      <c r="L81" s="81"/>
      <c r="M81" s="69"/>
      <c r="N81" s="69"/>
    </row>
    <row r="82" spans="1:14" s="12" customFormat="1" ht="45">
      <c r="A82" s="52" t="s">
        <v>77</v>
      </c>
      <c r="B82" s="53" t="s">
        <v>39</v>
      </c>
      <c r="C82" s="56" t="s">
        <v>221</v>
      </c>
      <c r="D82" s="54"/>
      <c r="E82" s="55"/>
      <c r="F82" s="55"/>
      <c r="G82" s="55"/>
      <c r="H82" s="5"/>
      <c r="I82" s="24"/>
    </row>
    <row r="83" spans="1:14" s="12" customFormat="1" ht="60">
      <c r="A83" s="52"/>
      <c r="B83" s="53"/>
      <c r="C83" s="85" t="s">
        <v>836</v>
      </c>
      <c r="D83" s="54" t="s">
        <v>17</v>
      </c>
      <c r="E83" s="55">
        <v>142</v>
      </c>
      <c r="F83" s="55"/>
      <c r="G83" s="55">
        <f t="shared" ref="G83:G89" si="5">ROUND(E83*F83,2)</f>
        <v>0</v>
      </c>
      <c r="H83" s="5"/>
      <c r="I83" s="24"/>
    </row>
    <row r="84" spans="1:14" s="12" customFormat="1" ht="45">
      <c r="A84" s="52"/>
      <c r="B84" s="53"/>
      <c r="C84" s="85" t="s">
        <v>422</v>
      </c>
      <c r="D84" s="54" t="s">
        <v>17</v>
      </c>
      <c r="E84" s="55">
        <v>7</v>
      </c>
      <c r="F84" s="55"/>
      <c r="G84" s="55">
        <f t="shared" si="5"/>
        <v>0</v>
      </c>
      <c r="H84" s="5"/>
      <c r="I84" s="24"/>
    </row>
    <row r="85" spans="1:14" s="12" customFormat="1" ht="90">
      <c r="A85" s="52"/>
      <c r="B85" s="53"/>
      <c r="C85" s="85" t="s">
        <v>901</v>
      </c>
      <c r="D85" s="54" t="s">
        <v>17</v>
      </c>
      <c r="E85" s="55">
        <v>14</v>
      </c>
      <c r="F85" s="55"/>
      <c r="G85" s="55">
        <f t="shared" si="5"/>
        <v>0</v>
      </c>
      <c r="H85" s="5"/>
      <c r="I85" s="24"/>
    </row>
    <row r="86" spans="1:14" s="12" customFormat="1" ht="30">
      <c r="A86" s="52"/>
      <c r="B86" s="53"/>
      <c r="C86" s="85" t="s">
        <v>376</v>
      </c>
      <c r="D86" s="54" t="s">
        <v>17</v>
      </c>
      <c r="E86" s="55">
        <v>26</v>
      </c>
      <c r="F86" s="55"/>
      <c r="G86" s="55">
        <f t="shared" si="5"/>
        <v>0</v>
      </c>
      <c r="H86" s="5"/>
      <c r="I86" s="24"/>
    </row>
    <row r="87" spans="1:14" s="12" customFormat="1" ht="135">
      <c r="A87" s="52" t="s">
        <v>78</v>
      </c>
      <c r="B87" s="53" t="s">
        <v>421</v>
      </c>
      <c r="C87" s="85" t="s">
        <v>902</v>
      </c>
      <c r="D87" s="54" t="s">
        <v>16</v>
      </c>
      <c r="E87" s="55">
        <v>13.25</v>
      </c>
      <c r="F87" s="55"/>
      <c r="G87" s="55">
        <f t="shared" si="5"/>
        <v>0</v>
      </c>
      <c r="H87" s="5"/>
      <c r="I87" s="24"/>
    </row>
    <row r="88" spans="1:14" s="12" customFormat="1" ht="90">
      <c r="A88" s="52" t="s">
        <v>216</v>
      </c>
      <c r="B88" s="53" t="s">
        <v>15</v>
      </c>
      <c r="C88" s="85" t="s">
        <v>903</v>
      </c>
      <c r="D88" s="54" t="s">
        <v>13</v>
      </c>
      <c r="E88" s="55">
        <v>2</v>
      </c>
      <c r="F88" s="55"/>
      <c r="G88" s="55">
        <f t="shared" si="5"/>
        <v>0</v>
      </c>
      <c r="H88" s="5"/>
      <c r="I88" s="24"/>
    </row>
    <row r="89" spans="1:14" s="12" customFormat="1" ht="105">
      <c r="A89" s="52" t="s">
        <v>217</v>
      </c>
      <c r="B89" s="53" t="s">
        <v>380</v>
      </c>
      <c r="C89" s="56" t="s">
        <v>879</v>
      </c>
      <c r="D89" s="54" t="s">
        <v>13</v>
      </c>
      <c r="E89" s="55">
        <v>26</v>
      </c>
      <c r="F89" s="55"/>
      <c r="G89" s="55">
        <f t="shared" si="5"/>
        <v>0</v>
      </c>
      <c r="H89" s="5"/>
      <c r="I89" s="24"/>
    </row>
    <row r="90" spans="1:14" s="12" customFormat="1" ht="90">
      <c r="A90" s="52" t="s">
        <v>79</v>
      </c>
      <c r="B90" s="53" t="s">
        <v>15</v>
      </c>
      <c r="C90" s="56" t="s">
        <v>410</v>
      </c>
      <c r="D90" s="54"/>
      <c r="E90" s="55"/>
      <c r="F90" s="55"/>
      <c r="G90" s="55"/>
      <c r="H90" s="26"/>
    </row>
    <row r="91" spans="1:14" s="12" customFormat="1">
      <c r="A91" s="57"/>
      <c r="B91" s="53"/>
      <c r="C91" s="85" t="s">
        <v>113</v>
      </c>
      <c r="D91" s="54" t="s">
        <v>20</v>
      </c>
      <c r="E91" s="55">
        <v>1619.1000000000001</v>
      </c>
      <c r="F91" s="55"/>
      <c r="G91" s="55">
        <f t="shared" ref="G91:G94" si="6">ROUND(E91*F91,2)</f>
        <v>0</v>
      </c>
      <c r="H91" s="26"/>
    </row>
    <row r="92" spans="1:14" s="12" customFormat="1" ht="75">
      <c r="A92" s="87" t="s">
        <v>80</v>
      </c>
      <c r="B92" s="59" t="s">
        <v>15</v>
      </c>
      <c r="C92" s="56" t="s">
        <v>409</v>
      </c>
      <c r="D92" s="54" t="s">
        <v>20</v>
      </c>
      <c r="E92" s="55">
        <v>48</v>
      </c>
      <c r="F92" s="55"/>
      <c r="G92" s="55">
        <f t="shared" si="6"/>
        <v>0</v>
      </c>
      <c r="H92" s="26"/>
    </row>
    <row r="93" spans="1:14" s="12" customFormat="1" ht="90">
      <c r="A93" s="87" t="s">
        <v>367</v>
      </c>
      <c r="B93" s="59" t="s">
        <v>15</v>
      </c>
      <c r="C93" s="56" t="s">
        <v>411</v>
      </c>
      <c r="D93" s="54" t="s">
        <v>20</v>
      </c>
      <c r="E93" s="55">
        <v>309</v>
      </c>
      <c r="F93" s="55"/>
      <c r="G93" s="55">
        <f t="shared" si="6"/>
        <v>0</v>
      </c>
      <c r="H93" s="26"/>
    </row>
    <row r="94" spans="1:14" s="12" customFormat="1" ht="75">
      <c r="A94" s="87" t="s">
        <v>81</v>
      </c>
      <c r="B94" s="59" t="s">
        <v>15</v>
      </c>
      <c r="C94" s="56" t="s">
        <v>412</v>
      </c>
      <c r="D94" s="54" t="s">
        <v>20</v>
      </c>
      <c r="E94" s="55">
        <v>0.2</v>
      </c>
      <c r="F94" s="55"/>
      <c r="G94" s="55">
        <f t="shared" si="6"/>
        <v>0</v>
      </c>
      <c r="H94" s="26"/>
    </row>
    <row r="95" spans="1:14" ht="15.75">
      <c r="A95" s="60"/>
      <c r="B95" s="61"/>
      <c r="C95" s="62" t="s">
        <v>4</v>
      </c>
      <c r="D95" s="63"/>
      <c r="E95" s="64"/>
      <c r="F95" s="64"/>
      <c r="G95" s="89">
        <f>SUM(G63:G94)</f>
        <v>0</v>
      </c>
    </row>
    <row r="96" spans="1:14" ht="15.75">
      <c r="A96" s="66"/>
      <c r="C96" s="67"/>
      <c r="D96" s="68"/>
      <c r="E96" s="69"/>
      <c r="F96" s="69"/>
      <c r="G96" s="75"/>
    </row>
    <row r="97" spans="1:11" s="12" customFormat="1" ht="15.75">
      <c r="A97" s="70"/>
      <c r="B97" s="50" t="s">
        <v>21</v>
      </c>
      <c r="C97" s="71" t="s">
        <v>22</v>
      </c>
      <c r="D97" s="72"/>
      <c r="E97" s="73"/>
      <c r="F97" s="73"/>
      <c r="G97" s="73"/>
      <c r="H97" s="5"/>
      <c r="I97" s="1"/>
    </row>
    <row r="98" spans="1:11" s="12" customFormat="1" ht="60">
      <c r="A98" s="52" t="s">
        <v>65</v>
      </c>
      <c r="B98" s="59" t="s">
        <v>220</v>
      </c>
      <c r="C98" s="56" t="s">
        <v>881</v>
      </c>
      <c r="D98" s="54" t="s">
        <v>14</v>
      </c>
      <c r="E98" s="55">
        <v>92</v>
      </c>
      <c r="F98" s="55"/>
      <c r="G98" s="55">
        <f>ROUND(E98*F98,2)</f>
        <v>0</v>
      </c>
      <c r="H98" s="5"/>
      <c r="I98" s="1"/>
    </row>
    <row r="99" spans="1:11" s="3" customFormat="1" ht="90">
      <c r="A99" s="52" t="s">
        <v>66</v>
      </c>
      <c r="B99" s="59" t="s">
        <v>203</v>
      </c>
      <c r="C99" s="56" t="s">
        <v>887</v>
      </c>
      <c r="D99" s="54" t="s">
        <v>14</v>
      </c>
      <c r="E99" s="55">
        <v>27.029999999999998</v>
      </c>
      <c r="F99" s="55"/>
      <c r="G99" s="55">
        <f t="shared" ref="G99:G106" si="7">ROUND(E99*F99,2)</f>
        <v>0</v>
      </c>
      <c r="H99" s="1"/>
    </row>
    <row r="100" spans="1:11" s="3" customFormat="1" ht="90">
      <c r="A100" s="52" t="s">
        <v>67</v>
      </c>
      <c r="B100" s="59" t="s">
        <v>208</v>
      </c>
      <c r="C100" s="56" t="s">
        <v>888</v>
      </c>
      <c r="D100" s="54" t="s">
        <v>14</v>
      </c>
      <c r="E100" s="55">
        <v>305.97000000000003</v>
      </c>
      <c r="F100" s="55"/>
      <c r="G100" s="55">
        <f t="shared" si="7"/>
        <v>0</v>
      </c>
      <c r="H100" s="1"/>
    </row>
    <row r="101" spans="1:11" s="3" customFormat="1" ht="105">
      <c r="A101" s="52" t="s">
        <v>68</v>
      </c>
      <c r="B101" s="59" t="s">
        <v>204</v>
      </c>
      <c r="C101" s="56" t="s">
        <v>205</v>
      </c>
      <c r="D101" s="54" t="s">
        <v>14</v>
      </c>
      <c r="E101" s="55">
        <v>333</v>
      </c>
      <c r="F101" s="55"/>
      <c r="G101" s="55">
        <f t="shared" si="7"/>
        <v>0</v>
      </c>
      <c r="H101" s="1"/>
    </row>
    <row r="102" spans="1:11" s="3" customFormat="1" ht="120">
      <c r="A102" s="52" t="s">
        <v>69</v>
      </c>
      <c r="B102" s="59" t="s">
        <v>37</v>
      </c>
      <c r="C102" s="56" t="s">
        <v>126</v>
      </c>
      <c r="D102" s="54" t="s">
        <v>14</v>
      </c>
      <c r="E102" s="55">
        <v>32</v>
      </c>
      <c r="F102" s="55"/>
      <c r="G102" s="55">
        <f t="shared" si="7"/>
        <v>0</v>
      </c>
      <c r="H102" s="1"/>
    </row>
    <row r="103" spans="1:11" ht="75">
      <c r="A103" s="52" t="s">
        <v>70</v>
      </c>
      <c r="B103" s="53" t="s">
        <v>38</v>
      </c>
      <c r="C103" s="56" t="s">
        <v>127</v>
      </c>
      <c r="D103" s="54" t="s">
        <v>14</v>
      </c>
      <c r="E103" s="55">
        <v>333</v>
      </c>
      <c r="F103" s="55"/>
      <c r="G103" s="55">
        <f t="shared" si="7"/>
        <v>0</v>
      </c>
      <c r="H103" s="1"/>
    </row>
    <row r="104" spans="1:11" s="3" customFormat="1" ht="75">
      <c r="A104" s="52" t="s">
        <v>71</v>
      </c>
      <c r="B104" s="53" t="s">
        <v>58</v>
      </c>
      <c r="C104" s="56" t="s">
        <v>419</v>
      </c>
      <c r="D104" s="54" t="s">
        <v>16</v>
      </c>
      <c r="E104" s="55">
        <v>11</v>
      </c>
      <c r="F104" s="55"/>
      <c r="G104" s="55">
        <f t="shared" si="7"/>
        <v>0</v>
      </c>
      <c r="H104" s="2"/>
      <c r="I104" s="1"/>
    </row>
    <row r="105" spans="1:11" s="3" customFormat="1" ht="105">
      <c r="A105" s="52" t="s">
        <v>72</v>
      </c>
      <c r="B105" s="53" t="s">
        <v>329</v>
      </c>
      <c r="C105" s="56" t="s">
        <v>891</v>
      </c>
      <c r="D105" s="54" t="s">
        <v>16</v>
      </c>
      <c r="E105" s="55">
        <v>12</v>
      </c>
      <c r="F105" s="55"/>
      <c r="G105" s="55">
        <f t="shared" si="7"/>
        <v>0</v>
      </c>
      <c r="H105" s="2"/>
      <c r="I105" s="1"/>
    </row>
    <row r="106" spans="1:11" s="3" customFormat="1" ht="195">
      <c r="A106" s="52" t="s">
        <v>73</v>
      </c>
      <c r="B106" s="53" t="s">
        <v>15</v>
      </c>
      <c r="C106" s="56" t="s">
        <v>904</v>
      </c>
      <c r="D106" s="54" t="s">
        <v>16</v>
      </c>
      <c r="E106" s="55">
        <v>5.2</v>
      </c>
      <c r="F106" s="55"/>
      <c r="G106" s="55">
        <f t="shared" si="7"/>
        <v>0</v>
      </c>
      <c r="H106" s="2"/>
      <c r="I106" s="1"/>
    </row>
    <row r="107" spans="1:11" ht="90">
      <c r="A107" s="52" t="s">
        <v>74</v>
      </c>
      <c r="B107" s="76" t="s">
        <v>59</v>
      </c>
      <c r="C107" s="56" t="s">
        <v>128</v>
      </c>
      <c r="D107" s="54" t="s">
        <v>16</v>
      </c>
      <c r="E107" s="55">
        <v>23</v>
      </c>
      <c r="F107" s="77"/>
      <c r="G107" s="55">
        <f>ROUND(E107*F107,2)</f>
        <v>0</v>
      </c>
      <c r="H107" s="1"/>
    </row>
    <row r="108" spans="1:11" ht="90">
      <c r="A108" s="52" t="s">
        <v>75</v>
      </c>
      <c r="B108" s="76" t="s">
        <v>60</v>
      </c>
      <c r="C108" s="56" t="s">
        <v>129</v>
      </c>
      <c r="D108" s="54" t="s">
        <v>16</v>
      </c>
      <c r="E108" s="55">
        <v>11</v>
      </c>
      <c r="F108" s="77"/>
      <c r="G108" s="55">
        <f>ROUND(E108*F108,2)</f>
        <v>0</v>
      </c>
      <c r="H108" s="1"/>
    </row>
    <row r="109" spans="1:11" s="14" customFormat="1" ht="15.75">
      <c r="A109" s="60"/>
      <c r="B109" s="78"/>
      <c r="C109" s="62" t="s">
        <v>4</v>
      </c>
      <c r="D109" s="63"/>
      <c r="E109" s="64"/>
      <c r="F109" s="64"/>
      <c r="G109" s="89">
        <f>SUM(G98:G108)</f>
        <v>0</v>
      </c>
      <c r="H109" s="5"/>
      <c r="I109" s="1"/>
    </row>
    <row r="110" spans="1:11" s="14" customFormat="1" ht="15.75">
      <c r="A110" s="66"/>
      <c r="B110" s="79"/>
      <c r="C110" s="67"/>
      <c r="D110" s="68"/>
      <c r="E110" s="69"/>
      <c r="F110" s="69"/>
      <c r="G110" s="75"/>
      <c r="H110" s="5"/>
      <c r="I110" s="1"/>
    </row>
    <row r="111" spans="1:11" s="14" customFormat="1" ht="15.75">
      <c r="A111" s="66"/>
      <c r="B111" s="50" t="s">
        <v>23</v>
      </c>
      <c r="C111" s="71" t="s">
        <v>24</v>
      </c>
      <c r="D111" s="81"/>
      <c r="E111" s="69"/>
      <c r="F111" s="69"/>
      <c r="G111" s="69"/>
      <c r="H111" s="27"/>
      <c r="I111" s="1"/>
    </row>
    <row r="112" spans="1:11" s="14" customFormat="1" ht="90">
      <c r="A112" s="52" t="s">
        <v>65</v>
      </c>
      <c r="B112" s="58" t="s">
        <v>224</v>
      </c>
      <c r="C112" s="56" t="s">
        <v>420</v>
      </c>
      <c r="D112" s="54" t="s">
        <v>14</v>
      </c>
      <c r="E112" s="55">
        <v>75</v>
      </c>
      <c r="F112" s="84"/>
      <c r="G112" s="55">
        <f t="shared" ref="G112:G144" si="8">ROUND(E112*F112,2)</f>
        <v>0</v>
      </c>
      <c r="H112" s="5"/>
      <c r="I112" s="1"/>
      <c r="K112" s="69"/>
    </row>
    <row r="113" spans="1:13" s="28" customFormat="1" ht="30">
      <c r="A113" s="52" t="s">
        <v>66</v>
      </c>
      <c r="B113" s="58" t="s">
        <v>40</v>
      </c>
      <c r="C113" s="56" t="s">
        <v>395</v>
      </c>
      <c r="D113" s="54"/>
      <c r="E113" s="55"/>
      <c r="F113" s="84"/>
      <c r="G113" s="55"/>
      <c r="K113" s="162"/>
      <c r="M113" s="163"/>
    </row>
    <row r="114" spans="1:13" s="28" customFormat="1" ht="60">
      <c r="A114" s="52"/>
      <c r="B114" s="58"/>
      <c r="C114" s="85" t="s">
        <v>396</v>
      </c>
      <c r="D114" s="54" t="s">
        <v>14</v>
      </c>
      <c r="E114" s="55">
        <v>9</v>
      </c>
      <c r="F114" s="84"/>
      <c r="G114" s="55">
        <f t="shared" ref="G114:G115" si="9">ROUND(E114*F114,2)</f>
        <v>0</v>
      </c>
      <c r="K114" s="162"/>
      <c r="M114" s="163"/>
    </row>
    <row r="115" spans="1:13" s="28" customFormat="1" ht="60">
      <c r="A115" s="52"/>
      <c r="B115" s="58"/>
      <c r="C115" s="85" t="s">
        <v>397</v>
      </c>
      <c r="D115" s="54" t="s">
        <v>14</v>
      </c>
      <c r="E115" s="55">
        <v>26</v>
      </c>
      <c r="F115" s="84"/>
      <c r="G115" s="55">
        <f t="shared" si="9"/>
        <v>0</v>
      </c>
      <c r="K115" s="162"/>
      <c r="M115" s="163"/>
    </row>
    <row r="116" spans="1:13" s="28" customFormat="1" ht="105">
      <c r="A116" s="171" t="s">
        <v>67</v>
      </c>
      <c r="B116" s="58" t="s">
        <v>41</v>
      </c>
      <c r="C116" s="56" t="s">
        <v>225</v>
      </c>
      <c r="D116" s="54" t="s">
        <v>14</v>
      </c>
      <c r="E116" s="55">
        <v>61</v>
      </c>
      <c r="F116" s="84"/>
      <c r="G116" s="55">
        <f t="shared" si="8"/>
        <v>0</v>
      </c>
    </row>
    <row r="117" spans="1:13" s="29" customFormat="1" ht="90">
      <c r="A117" s="171" t="s">
        <v>68</v>
      </c>
      <c r="B117" s="58" t="s">
        <v>41</v>
      </c>
      <c r="C117" s="56" t="s">
        <v>134</v>
      </c>
      <c r="D117" s="54" t="s">
        <v>14</v>
      </c>
      <c r="E117" s="55">
        <v>32</v>
      </c>
      <c r="F117" s="84"/>
      <c r="G117" s="55">
        <f t="shared" si="8"/>
        <v>0</v>
      </c>
    </row>
    <row r="118" spans="1:13" s="29" customFormat="1" ht="105">
      <c r="A118" s="171" t="s">
        <v>69</v>
      </c>
      <c r="B118" s="58" t="s">
        <v>227</v>
      </c>
      <c r="C118" s="56" t="s">
        <v>226</v>
      </c>
      <c r="D118" s="54" t="s">
        <v>14</v>
      </c>
      <c r="E118" s="55">
        <v>27</v>
      </c>
      <c r="F118" s="84"/>
      <c r="G118" s="55">
        <f t="shared" si="8"/>
        <v>0</v>
      </c>
    </row>
    <row r="119" spans="1:13" s="29" customFormat="1" ht="105">
      <c r="A119" s="171" t="s">
        <v>70</v>
      </c>
      <c r="B119" s="58" t="s">
        <v>54</v>
      </c>
      <c r="C119" s="56" t="s">
        <v>250</v>
      </c>
      <c r="D119" s="54" t="s">
        <v>14</v>
      </c>
      <c r="E119" s="55">
        <v>7</v>
      </c>
      <c r="F119" s="84"/>
      <c r="G119" s="55">
        <f t="shared" si="8"/>
        <v>0</v>
      </c>
      <c r="I119" s="161"/>
    </row>
    <row r="120" spans="1:13" s="30" customFormat="1" ht="75">
      <c r="A120" s="171" t="s">
        <v>71</v>
      </c>
      <c r="B120" s="76" t="s">
        <v>42</v>
      </c>
      <c r="C120" s="56" t="s">
        <v>890</v>
      </c>
      <c r="D120" s="54"/>
      <c r="E120" s="55"/>
      <c r="F120" s="55"/>
      <c r="G120" s="55"/>
    </row>
    <row r="121" spans="1:13" s="30" customFormat="1" ht="60">
      <c r="A121" s="52"/>
      <c r="B121" s="76"/>
      <c r="C121" s="85" t="s">
        <v>399</v>
      </c>
      <c r="D121" s="54" t="s">
        <v>14</v>
      </c>
      <c r="E121" s="55">
        <v>15</v>
      </c>
      <c r="F121" s="55"/>
      <c r="G121" s="55">
        <f t="shared" ref="G121:G122" si="10">ROUND(E121*F121,2)</f>
        <v>0</v>
      </c>
    </row>
    <row r="122" spans="1:13" s="30" customFormat="1" ht="60">
      <c r="A122" s="52"/>
      <c r="B122" s="76"/>
      <c r="C122" s="85" t="s">
        <v>400</v>
      </c>
      <c r="D122" s="54" t="s">
        <v>14</v>
      </c>
      <c r="E122" s="55">
        <v>28</v>
      </c>
      <c r="F122" s="55"/>
      <c r="G122" s="55">
        <f t="shared" si="10"/>
        <v>0</v>
      </c>
    </row>
    <row r="123" spans="1:13" s="29" customFormat="1" ht="120">
      <c r="A123" s="52" t="s">
        <v>72</v>
      </c>
      <c r="B123" s="58" t="s">
        <v>43</v>
      </c>
      <c r="C123" s="56" t="s">
        <v>136</v>
      </c>
      <c r="D123" s="54" t="s">
        <v>45</v>
      </c>
      <c r="E123" s="55">
        <v>498</v>
      </c>
      <c r="F123" s="84"/>
      <c r="G123" s="55">
        <f t="shared" si="8"/>
        <v>0</v>
      </c>
    </row>
    <row r="124" spans="1:13" ht="90">
      <c r="A124" s="52" t="s">
        <v>73</v>
      </c>
      <c r="B124" s="59" t="s">
        <v>44</v>
      </c>
      <c r="C124" s="56" t="s">
        <v>137</v>
      </c>
      <c r="D124" s="54" t="s">
        <v>45</v>
      </c>
      <c r="E124" s="55">
        <v>3674</v>
      </c>
      <c r="F124" s="55"/>
      <c r="G124" s="55">
        <f t="shared" si="8"/>
        <v>0</v>
      </c>
      <c r="H124" s="1"/>
      <c r="J124" s="24"/>
    </row>
    <row r="125" spans="1:13" ht="60">
      <c r="A125" s="52" t="s">
        <v>74</v>
      </c>
      <c r="B125" s="59" t="s">
        <v>352</v>
      </c>
      <c r="C125" s="56" t="s">
        <v>351</v>
      </c>
      <c r="D125" s="54" t="s">
        <v>45</v>
      </c>
      <c r="E125" s="55">
        <v>420</v>
      </c>
      <c r="F125" s="55"/>
      <c r="G125" s="55">
        <f t="shared" si="8"/>
        <v>0</v>
      </c>
      <c r="H125" s="1"/>
      <c r="J125" s="24"/>
    </row>
    <row r="126" spans="1:13" ht="75">
      <c r="A126" s="52" t="s">
        <v>75</v>
      </c>
      <c r="B126" s="59" t="s">
        <v>46</v>
      </c>
      <c r="C126" s="56" t="s">
        <v>138</v>
      </c>
      <c r="D126" s="54" t="s">
        <v>17</v>
      </c>
      <c r="E126" s="55">
        <v>12</v>
      </c>
      <c r="F126" s="55"/>
      <c r="G126" s="55">
        <f t="shared" si="8"/>
        <v>0</v>
      </c>
      <c r="H126" s="1"/>
    </row>
    <row r="127" spans="1:13" ht="45">
      <c r="A127" s="52" t="s">
        <v>76</v>
      </c>
      <c r="B127" s="59" t="s">
        <v>374</v>
      </c>
      <c r="C127" s="56" t="s">
        <v>373</v>
      </c>
      <c r="D127" s="54"/>
      <c r="E127" s="55"/>
      <c r="F127" s="55"/>
      <c r="G127" s="55"/>
      <c r="H127" s="1"/>
    </row>
    <row r="128" spans="1:13" ht="45">
      <c r="A128" s="52"/>
      <c r="B128" s="76"/>
      <c r="C128" s="85" t="s">
        <v>372</v>
      </c>
      <c r="D128" s="54" t="s">
        <v>17</v>
      </c>
      <c r="E128" s="55">
        <v>26</v>
      </c>
      <c r="F128" s="55"/>
      <c r="G128" s="55">
        <f t="shared" si="8"/>
        <v>0</v>
      </c>
      <c r="H128" s="1"/>
    </row>
    <row r="129" spans="1:8" ht="60">
      <c r="A129" s="52" t="s">
        <v>77</v>
      </c>
      <c r="B129" s="59" t="s">
        <v>47</v>
      </c>
      <c r="C129" s="56" t="s">
        <v>139</v>
      </c>
      <c r="D129" s="54"/>
      <c r="E129" s="55"/>
      <c r="F129" s="55"/>
      <c r="G129" s="55"/>
      <c r="H129" s="1"/>
    </row>
    <row r="130" spans="1:8" s="30" customFormat="1" ht="60">
      <c r="A130" s="86"/>
      <c r="B130" s="76"/>
      <c r="C130" s="85" t="s">
        <v>201</v>
      </c>
      <c r="D130" s="54" t="s">
        <v>17</v>
      </c>
      <c r="E130" s="55">
        <v>3</v>
      </c>
      <c r="F130" s="55"/>
      <c r="G130" s="55">
        <f>ROUND(E130*F130,2)</f>
        <v>0</v>
      </c>
    </row>
    <row r="131" spans="1:8" s="30" customFormat="1" ht="60">
      <c r="A131" s="86"/>
      <c r="B131" s="76"/>
      <c r="C131" s="85" t="s">
        <v>228</v>
      </c>
      <c r="D131" s="54" t="s">
        <v>17</v>
      </c>
      <c r="E131" s="55">
        <v>5</v>
      </c>
      <c r="F131" s="55"/>
      <c r="G131" s="55">
        <f t="shared" ref="G131:G132" si="11">ROUND(E131*F131,2)</f>
        <v>0</v>
      </c>
    </row>
    <row r="132" spans="1:8" s="30" customFormat="1" ht="60">
      <c r="A132" s="86"/>
      <c r="B132" s="76"/>
      <c r="C132" s="85" t="s">
        <v>321</v>
      </c>
      <c r="D132" s="54" t="s">
        <v>17</v>
      </c>
      <c r="E132" s="55">
        <v>7</v>
      </c>
      <c r="F132" s="55"/>
      <c r="G132" s="55">
        <f t="shared" si="11"/>
        <v>0</v>
      </c>
    </row>
    <row r="133" spans="1:8" ht="45">
      <c r="A133" s="57" t="s">
        <v>78</v>
      </c>
      <c r="B133" s="59" t="s">
        <v>48</v>
      </c>
      <c r="C133" s="56" t="s">
        <v>49</v>
      </c>
      <c r="D133" s="54"/>
      <c r="E133" s="55"/>
      <c r="F133" s="55"/>
      <c r="G133" s="55"/>
      <c r="H133" s="1"/>
    </row>
    <row r="134" spans="1:8" s="30" customFormat="1" ht="45">
      <c r="A134" s="86"/>
      <c r="B134" s="76"/>
      <c r="C134" s="85" t="s">
        <v>202</v>
      </c>
      <c r="D134" s="54" t="s">
        <v>17</v>
      </c>
      <c r="E134" s="55">
        <v>10</v>
      </c>
      <c r="F134" s="55"/>
      <c r="G134" s="55">
        <f>ROUND(E134*F134,2)</f>
        <v>0</v>
      </c>
    </row>
    <row r="135" spans="1:8" s="30" customFormat="1" ht="60">
      <c r="A135" s="86"/>
      <c r="B135" s="76"/>
      <c r="C135" s="85" t="s">
        <v>229</v>
      </c>
      <c r="D135" s="54" t="s">
        <v>17</v>
      </c>
      <c r="E135" s="55">
        <v>10</v>
      </c>
      <c r="F135" s="55"/>
      <c r="G135" s="55">
        <f t="shared" ref="G135" si="12">ROUND(E135*F135,2)</f>
        <v>0</v>
      </c>
    </row>
    <row r="136" spans="1:8" s="30" customFormat="1" ht="30">
      <c r="A136" s="86"/>
      <c r="B136" s="76"/>
      <c r="C136" s="85" t="s">
        <v>339</v>
      </c>
      <c r="D136" s="54" t="s">
        <v>17</v>
      </c>
      <c r="E136" s="55">
        <v>12</v>
      </c>
      <c r="F136" s="55"/>
      <c r="G136" s="55">
        <f>ROUND(E136*F136,2)</f>
        <v>0</v>
      </c>
    </row>
    <row r="137" spans="1:8" s="14" customFormat="1" ht="60">
      <c r="A137" s="57" t="s">
        <v>216</v>
      </c>
      <c r="B137" s="59" t="s">
        <v>62</v>
      </c>
      <c r="C137" s="56" t="s">
        <v>140</v>
      </c>
      <c r="D137" s="54" t="s">
        <v>14</v>
      </c>
      <c r="E137" s="55">
        <v>6</v>
      </c>
      <c r="F137" s="55"/>
      <c r="G137" s="55">
        <f t="shared" si="8"/>
        <v>0</v>
      </c>
    </row>
    <row r="138" spans="1:8" s="14" customFormat="1" ht="120">
      <c r="A138" s="57" t="s">
        <v>217</v>
      </c>
      <c r="B138" s="59" t="s">
        <v>378</v>
      </c>
      <c r="C138" s="56" t="s">
        <v>883</v>
      </c>
      <c r="D138" s="54" t="s">
        <v>13</v>
      </c>
      <c r="E138" s="55">
        <v>20</v>
      </c>
      <c r="F138" s="55"/>
      <c r="G138" s="55">
        <f t="shared" si="8"/>
        <v>0</v>
      </c>
    </row>
    <row r="139" spans="1:8" s="14" customFormat="1" ht="300">
      <c r="A139" s="57" t="s">
        <v>79</v>
      </c>
      <c r="B139" s="59" t="s">
        <v>280</v>
      </c>
      <c r="C139" s="85" t="s">
        <v>526</v>
      </c>
      <c r="D139" s="54" t="s">
        <v>16</v>
      </c>
      <c r="E139" s="55">
        <v>13</v>
      </c>
      <c r="F139" s="55"/>
      <c r="G139" s="55">
        <f t="shared" si="8"/>
        <v>0</v>
      </c>
    </row>
    <row r="140" spans="1:8" s="14" customFormat="1" ht="60">
      <c r="A140" s="57" t="s">
        <v>80</v>
      </c>
      <c r="B140" s="59" t="s">
        <v>57</v>
      </c>
      <c r="C140" s="85" t="s">
        <v>130</v>
      </c>
      <c r="D140" s="54" t="s">
        <v>13</v>
      </c>
      <c r="E140" s="55">
        <v>6</v>
      </c>
      <c r="F140" s="55"/>
      <c r="G140" s="55">
        <f t="shared" si="8"/>
        <v>0</v>
      </c>
    </row>
    <row r="141" spans="1:8" s="14" customFormat="1" ht="75">
      <c r="A141" s="57" t="s">
        <v>367</v>
      </c>
      <c r="B141" s="59" t="s">
        <v>56</v>
      </c>
      <c r="C141" s="85" t="s">
        <v>131</v>
      </c>
      <c r="D141" s="54" t="s">
        <v>13</v>
      </c>
      <c r="E141" s="55">
        <v>1</v>
      </c>
      <c r="F141" s="55"/>
      <c r="G141" s="55">
        <f t="shared" si="8"/>
        <v>0</v>
      </c>
    </row>
    <row r="142" spans="1:8" ht="105">
      <c r="A142" s="57" t="s">
        <v>81</v>
      </c>
      <c r="B142" s="59" t="s">
        <v>52</v>
      </c>
      <c r="C142" s="85" t="s">
        <v>132</v>
      </c>
      <c r="D142" s="54" t="s">
        <v>14</v>
      </c>
      <c r="E142" s="55">
        <v>32</v>
      </c>
      <c r="F142" s="55"/>
      <c r="G142" s="55">
        <f t="shared" si="8"/>
        <v>0</v>
      </c>
      <c r="H142" s="1"/>
    </row>
    <row r="143" spans="1:8" ht="165">
      <c r="A143" s="57" t="s">
        <v>82</v>
      </c>
      <c r="B143" s="59" t="s">
        <v>53</v>
      </c>
      <c r="C143" s="56" t="s">
        <v>242</v>
      </c>
      <c r="D143" s="54" t="s">
        <v>14</v>
      </c>
      <c r="E143" s="55">
        <v>39</v>
      </c>
      <c r="F143" s="55"/>
      <c r="G143" s="55">
        <f t="shared" si="8"/>
        <v>0</v>
      </c>
      <c r="H143" s="1"/>
    </row>
    <row r="144" spans="1:8" ht="120">
      <c r="A144" s="57" t="s">
        <v>83</v>
      </c>
      <c r="B144" s="59" t="s">
        <v>55</v>
      </c>
      <c r="C144" s="56" t="s">
        <v>133</v>
      </c>
      <c r="D144" s="54" t="s">
        <v>16</v>
      </c>
      <c r="E144" s="55">
        <v>35</v>
      </c>
      <c r="F144" s="55"/>
      <c r="G144" s="55">
        <f t="shared" si="8"/>
        <v>0</v>
      </c>
      <c r="H144" s="1"/>
    </row>
    <row r="145" spans="1:10" ht="45">
      <c r="A145" s="57" t="s">
        <v>371</v>
      </c>
      <c r="B145" s="59" t="s">
        <v>207</v>
      </c>
      <c r="C145" s="56" t="s">
        <v>206</v>
      </c>
      <c r="D145" s="54" t="s">
        <v>16</v>
      </c>
      <c r="E145" s="55">
        <v>22</v>
      </c>
      <c r="F145" s="55"/>
      <c r="G145" s="55">
        <f>ROUND(E145*F145,2)</f>
        <v>0</v>
      </c>
      <c r="H145" s="1"/>
    </row>
    <row r="146" spans="1:10" ht="105">
      <c r="A146" s="57" t="s">
        <v>84</v>
      </c>
      <c r="B146" s="59" t="s">
        <v>368</v>
      </c>
      <c r="C146" s="56" t="s">
        <v>866</v>
      </c>
      <c r="D146" s="54" t="s">
        <v>16</v>
      </c>
      <c r="E146" s="55">
        <v>33</v>
      </c>
      <c r="F146" s="55"/>
      <c r="G146" s="55">
        <f t="shared" ref="G146:G147" si="13">E146*F146</f>
        <v>0</v>
      </c>
      <c r="H146" s="1"/>
    </row>
    <row r="147" spans="1:10" ht="90">
      <c r="A147" s="57" t="s">
        <v>85</v>
      </c>
      <c r="B147" s="59" t="s">
        <v>15</v>
      </c>
      <c r="C147" s="56" t="s">
        <v>867</v>
      </c>
      <c r="D147" s="54" t="s">
        <v>13</v>
      </c>
      <c r="E147" s="55">
        <v>4</v>
      </c>
      <c r="F147" s="55"/>
      <c r="G147" s="55">
        <f t="shared" si="13"/>
        <v>0</v>
      </c>
      <c r="H147" s="1"/>
    </row>
    <row r="148" spans="1:10" s="14" customFormat="1" ht="15.75">
      <c r="A148" s="60"/>
      <c r="B148" s="61"/>
      <c r="C148" s="62" t="s">
        <v>4</v>
      </c>
      <c r="D148" s="63"/>
      <c r="E148" s="64"/>
      <c r="F148" s="64"/>
      <c r="G148" s="89">
        <f>SUM(G112:G147)</f>
        <v>0</v>
      </c>
      <c r="H148" s="5"/>
      <c r="I148" s="1"/>
    </row>
    <row r="149" spans="1:10" s="14" customFormat="1" ht="15.75">
      <c r="A149" s="66"/>
      <c r="B149" s="33"/>
      <c r="C149" s="67"/>
      <c r="D149" s="68"/>
      <c r="E149" s="69"/>
      <c r="F149" s="69"/>
      <c r="G149" s="75"/>
      <c r="H149" s="5"/>
      <c r="I149" s="1"/>
    </row>
    <row r="150" spans="1:10" ht="15" customHeight="1">
      <c r="A150" s="66"/>
      <c r="B150" s="80" t="s">
        <v>25</v>
      </c>
      <c r="C150" s="71" t="s">
        <v>26</v>
      </c>
      <c r="E150" s="69"/>
      <c r="F150" s="69"/>
      <c r="G150" s="69"/>
    </row>
    <row r="151" spans="1:10" ht="150">
      <c r="A151" s="57" t="s">
        <v>65</v>
      </c>
      <c r="B151" s="59" t="s">
        <v>27</v>
      </c>
      <c r="C151" s="56" t="s">
        <v>1208</v>
      </c>
      <c r="D151" s="54" t="s">
        <v>28</v>
      </c>
      <c r="E151" s="55">
        <v>60</v>
      </c>
      <c r="F151" s="55"/>
      <c r="G151" s="55">
        <f t="shared" ref="G151:G154" si="14">ROUND(E151*F151,2)</f>
        <v>0</v>
      </c>
      <c r="H151" s="1"/>
    </row>
    <row r="152" spans="1:10" ht="150">
      <c r="A152" s="57" t="s">
        <v>66</v>
      </c>
      <c r="B152" s="58" t="s">
        <v>29</v>
      </c>
      <c r="C152" s="56" t="s">
        <v>1209</v>
      </c>
      <c r="D152" s="54" t="s">
        <v>28</v>
      </c>
      <c r="E152" s="55">
        <v>20</v>
      </c>
      <c r="F152" s="55"/>
      <c r="G152" s="55">
        <f t="shared" si="14"/>
        <v>0</v>
      </c>
      <c r="H152" s="1"/>
      <c r="J152" s="24"/>
    </row>
    <row r="153" spans="1:10" ht="45">
      <c r="A153" s="57" t="s">
        <v>67</v>
      </c>
      <c r="B153" s="59" t="s">
        <v>30</v>
      </c>
      <c r="C153" s="56" t="s">
        <v>141</v>
      </c>
      <c r="D153" s="54" t="s">
        <v>13</v>
      </c>
      <c r="E153" s="55">
        <v>1</v>
      </c>
      <c r="F153" s="55"/>
      <c r="G153" s="55">
        <f t="shared" si="14"/>
        <v>0</v>
      </c>
    </row>
    <row r="154" spans="1:10" ht="30">
      <c r="A154" s="57" t="s">
        <v>68</v>
      </c>
      <c r="B154" s="59" t="s">
        <v>31</v>
      </c>
      <c r="C154" s="56" t="s">
        <v>142</v>
      </c>
      <c r="D154" s="54" t="s">
        <v>13</v>
      </c>
      <c r="E154" s="55">
        <v>1</v>
      </c>
      <c r="F154" s="55"/>
      <c r="G154" s="55">
        <f t="shared" si="14"/>
        <v>0</v>
      </c>
    </row>
    <row r="155" spans="1:10" ht="15.75">
      <c r="A155" s="87"/>
      <c r="B155" s="78"/>
      <c r="C155" s="88" t="s">
        <v>32</v>
      </c>
      <c r="D155" s="63"/>
      <c r="E155" s="64"/>
      <c r="F155" s="64"/>
      <c r="G155" s="89">
        <f>SUM(G151:G154)</f>
        <v>0</v>
      </c>
      <c r="I155" s="5"/>
    </row>
    <row r="156" spans="1:10">
      <c r="A156" s="90"/>
      <c r="B156" s="79"/>
      <c r="E156" s="69"/>
      <c r="F156" s="69"/>
      <c r="G156" s="69"/>
    </row>
    <row r="157" spans="1:10" ht="15.75">
      <c r="A157" s="6" t="s">
        <v>33</v>
      </c>
      <c r="B157" s="50"/>
      <c r="C157" s="1"/>
      <c r="D157" s="1"/>
      <c r="E157" s="1"/>
      <c r="F157" s="1"/>
      <c r="G157" s="174"/>
      <c r="H157" s="1"/>
    </row>
    <row r="158" spans="1:10" ht="15.75">
      <c r="A158" s="6" t="s">
        <v>90</v>
      </c>
      <c r="C158" s="1"/>
      <c r="D158" s="1"/>
      <c r="E158" s="1"/>
      <c r="F158" s="1"/>
      <c r="H158" s="1"/>
    </row>
    <row r="159" spans="1:10" ht="15.75">
      <c r="A159" s="164" t="s">
        <v>118</v>
      </c>
      <c r="C159" s="1"/>
      <c r="D159" s="1"/>
      <c r="E159" s="1"/>
      <c r="F159" s="1"/>
      <c r="H159" s="1"/>
    </row>
    <row r="160" spans="1:10" ht="15.75">
      <c r="A160" s="6" t="s">
        <v>91</v>
      </c>
      <c r="C160" s="1"/>
      <c r="D160" s="1"/>
      <c r="E160" s="1"/>
      <c r="F160" s="1"/>
      <c r="H160" s="1"/>
    </row>
    <row r="161" spans="1:11" ht="15.75">
      <c r="A161" s="6" t="s">
        <v>92</v>
      </c>
      <c r="C161" s="1"/>
      <c r="D161" s="1"/>
      <c r="E161" s="1"/>
      <c r="F161" s="1"/>
      <c r="H161" s="1"/>
    </row>
    <row r="162" spans="1:11" ht="15.75">
      <c r="A162" s="6" t="s">
        <v>93</v>
      </c>
      <c r="C162" s="1"/>
      <c r="D162" s="1"/>
      <c r="E162" s="1"/>
      <c r="F162" s="1"/>
      <c r="H162" s="1"/>
    </row>
    <row r="163" spans="1:11">
      <c r="A163" s="32" t="s">
        <v>34</v>
      </c>
      <c r="B163" s="1"/>
      <c r="C163" s="1"/>
      <c r="D163" s="1"/>
      <c r="E163" s="1"/>
      <c r="F163" s="1"/>
      <c r="H163" s="1"/>
    </row>
    <row r="164" spans="1:11">
      <c r="A164" s="32" t="s">
        <v>35</v>
      </c>
      <c r="B164" s="1"/>
      <c r="C164" s="1"/>
      <c r="D164" s="1"/>
      <c r="E164" s="1"/>
      <c r="F164" s="1"/>
      <c r="H164" s="1"/>
      <c r="K164" s="31"/>
    </row>
    <row r="165" spans="1:11" ht="15.75">
      <c r="A165" s="6" t="s">
        <v>94</v>
      </c>
      <c r="B165" s="91"/>
      <c r="C165" s="69"/>
      <c r="D165" s="69"/>
      <c r="E165" s="1"/>
      <c r="F165" s="1"/>
      <c r="H165" s="1"/>
      <c r="K165" s="31"/>
    </row>
    <row r="166" spans="1:11" ht="15.75">
      <c r="A166" s="6" t="s">
        <v>95</v>
      </c>
      <c r="B166" s="91"/>
      <c r="C166" s="69"/>
      <c r="D166" s="69"/>
      <c r="E166" s="1"/>
      <c r="F166" s="1"/>
    </row>
    <row r="167" spans="1:11" ht="15.75">
      <c r="C167" s="11"/>
    </row>
    <row r="170" spans="1:11" ht="15.75">
      <c r="A170" s="6"/>
      <c r="C170" s="1"/>
      <c r="D170" s="68"/>
      <c r="E170" s="69"/>
      <c r="F170" s="69"/>
    </row>
    <row r="171" spans="1:11">
      <c r="C171" s="1"/>
      <c r="D171" s="68"/>
      <c r="E171" s="69"/>
      <c r="F171" s="69"/>
    </row>
    <row r="172" spans="1:11" ht="15.75">
      <c r="A172" s="6"/>
      <c r="B172" s="50"/>
      <c r="C172" s="1"/>
      <c r="D172" s="68"/>
      <c r="E172" s="69"/>
      <c r="F172" s="69"/>
    </row>
    <row r="173" spans="1:11">
      <c r="C173" s="1"/>
      <c r="D173" s="68"/>
      <c r="E173" s="69"/>
      <c r="F173" s="69"/>
    </row>
    <row r="174" spans="1:11">
      <c r="C174" s="1"/>
      <c r="D174" s="68"/>
      <c r="E174" s="69"/>
      <c r="F174" s="69"/>
    </row>
    <row r="175" spans="1:11" s="5" customFormat="1">
      <c r="A175" s="32"/>
      <c r="B175" s="33"/>
      <c r="D175" s="68"/>
      <c r="E175" s="69"/>
      <c r="F175" s="69"/>
      <c r="G175" s="182"/>
      <c r="I175" s="1"/>
      <c r="J175" s="1"/>
      <c r="K175" s="1"/>
    </row>
    <row r="176" spans="1:11" s="5" customFormat="1">
      <c r="A176" s="32"/>
      <c r="B176" s="33"/>
      <c r="D176" s="81"/>
      <c r="E176" s="182"/>
      <c r="F176" s="182"/>
      <c r="G176" s="182"/>
      <c r="I176" s="1"/>
      <c r="J176" s="1"/>
      <c r="K176" s="1"/>
    </row>
    <row r="177" spans="1:11" s="5" customFormat="1">
      <c r="A177" s="32"/>
      <c r="B177" s="33"/>
      <c r="D177" s="81"/>
      <c r="E177" s="182"/>
      <c r="F177" s="182"/>
      <c r="G177" s="182"/>
      <c r="I177" s="1"/>
      <c r="J177" s="1"/>
      <c r="K177" s="1"/>
    </row>
    <row r="178" spans="1:11">
      <c r="C178" s="1"/>
      <c r="D178" s="1"/>
      <c r="E178" s="1"/>
      <c r="F178" s="1"/>
    </row>
    <row r="179" spans="1:11">
      <c r="C179" s="1"/>
      <c r="D179" s="1"/>
      <c r="E179" s="1"/>
      <c r="F179" s="1"/>
    </row>
    <row r="180" spans="1:11">
      <c r="C180" s="1"/>
      <c r="D180" s="1"/>
      <c r="E180" s="1"/>
      <c r="F180" s="1"/>
    </row>
  </sheetData>
  <mergeCells count="1">
    <mergeCell ref="B5:G5"/>
  </mergeCells>
  <dataValidations count="1">
    <dataValidation type="custom" allowBlank="1" showInputMessage="1" showErrorMessage="1" promptTitle="OPOZORILO" prompt="Vnesi pozitivno vrednost, omejeno na dve decimalni mesti!" sqref="F91:F155 N81 F47:F89" xr:uid="{00000000-0002-0000-0E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2" manualBreakCount="2">
    <brk id="110" max="6" man="1"/>
    <brk id="149"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59999389629810485"/>
  </sheetPr>
  <dimension ref="A4:N175"/>
  <sheetViews>
    <sheetView view="pageBreakPreview" topLeftCell="A139" zoomScaleNormal="100" zoomScaleSheetLayoutView="100" workbookViewId="0">
      <selection activeCell="C146" sqref="C146"/>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50.25" customHeight="1">
      <c r="A5" s="6"/>
      <c r="B5" s="315" t="s">
        <v>1204</v>
      </c>
      <c r="C5" s="314"/>
      <c r="D5" s="314"/>
      <c r="E5" s="314"/>
      <c r="F5" s="314"/>
      <c r="G5" s="314"/>
    </row>
    <row r="6" spans="1:9" s="11" customFormat="1" ht="15.75">
      <c r="A6" s="6"/>
      <c r="B6" s="7" t="s">
        <v>492</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G60</f>
        <v>0</v>
      </c>
      <c r="I9" s="13"/>
    </row>
    <row r="10" spans="1:9" s="12" customFormat="1" ht="15.75">
      <c r="A10" s="6"/>
      <c r="B10" s="7" t="s">
        <v>87</v>
      </c>
      <c r="C10" s="8"/>
      <c r="D10" s="173"/>
      <c r="E10" s="174"/>
      <c r="F10" s="174"/>
      <c r="G10" s="175">
        <f>G91</f>
        <v>0</v>
      </c>
      <c r="I10" s="13"/>
    </row>
    <row r="11" spans="1:9" s="12" customFormat="1" ht="15.75">
      <c r="A11" s="6"/>
      <c r="B11" s="7" t="s">
        <v>1</v>
      </c>
      <c r="C11" s="8"/>
      <c r="D11" s="173"/>
      <c r="E11" s="174"/>
      <c r="F11" s="174"/>
      <c r="G11" s="175">
        <f>G104</f>
        <v>0</v>
      </c>
      <c r="I11" s="13"/>
    </row>
    <row r="12" spans="1:9" s="12" customFormat="1" ht="15.75">
      <c r="A12" s="6"/>
      <c r="B12" s="7" t="s">
        <v>2</v>
      </c>
      <c r="C12" s="8"/>
      <c r="D12" s="173"/>
      <c r="E12" s="174"/>
      <c r="F12" s="174"/>
      <c r="G12" s="175">
        <f>G143</f>
        <v>0</v>
      </c>
      <c r="I12" s="13"/>
    </row>
    <row r="13" spans="1:9" s="12" customFormat="1" ht="15.75">
      <c r="A13" s="6"/>
      <c r="B13" s="7" t="s">
        <v>3</v>
      </c>
      <c r="C13" s="8"/>
      <c r="D13" s="173"/>
      <c r="E13" s="174"/>
      <c r="F13" s="174"/>
      <c r="G13" s="175">
        <f>G150</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1193</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18" customFormat="1" ht="15.75">
      <c r="A43" s="6"/>
      <c r="B43" s="7"/>
      <c r="C43" s="6"/>
      <c r="D43" s="72"/>
      <c r="E43" s="174"/>
      <c r="F43" s="174"/>
      <c r="G43" s="174"/>
      <c r="H43" s="16"/>
      <c r="I43" s="17"/>
    </row>
    <row r="44" spans="1:13" s="20" customFormat="1" ht="30">
      <c r="A44" s="44" t="s">
        <v>96</v>
      </c>
      <c r="B44" s="45" t="s">
        <v>89</v>
      </c>
      <c r="C44" s="46" t="s">
        <v>86</v>
      </c>
      <c r="D44" s="185" t="s">
        <v>6</v>
      </c>
      <c r="E44" s="186" t="s">
        <v>7</v>
      </c>
      <c r="F44" s="187" t="s">
        <v>119</v>
      </c>
      <c r="G44" s="186" t="s">
        <v>8</v>
      </c>
      <c r="H44" s="19"/>
    </row>
    <row r="45" spans="1:13" s="20" customFormat="1">
      <c r="A45" s="48"/>
      <c r="B45" s="33"/>
      <c r="C45" s="48"/>
      <c r="D45" s="188"/>
      <c r="E45" s="189"/>
      <c r="F45" s="189"/>
      <c r="G45" s="189"/>
      <c r="H45" s="19"/>
    </row>
    <row r="46" spans="1:13" s="12" customFormat="1" ht="15.75">
      <c r="A46" s="6"/>
      <c r="B46" s="50" t="s">
        <v>9</v>
      </c>
      <c r="C46" s="6" t="s">
        <v>10</v>
      </c>
      <c r="D46" s="72"/>
      <c r="E46" s="75"/>
      <c r="F46" s="75"/>
      <c r="G46" s="75"/>
      <c r="H46" s="5"/>
      <c r="I46" s="1"/>
    </row>
    <row r="47" spans="1:13" s="12" customFormat="1">
      <c r="A47" s="52" t="s">
        <v>65</v>
      </c>
      <c r="B47" s="53" t="s">
        <v>15</v>
      </c>
      <c r="C47" s="56" t="s">
        <v>188</v>
      </c>
      <c r="D47" s="54" t="s">
        <v>64</v>
      </c>
      <c r="E47" s="55">
        <v>1</v>
      </c>
      <c r="F47" s="55"/>
      <c r="G47" s="55">
        <f>ROUND(E47*F47,2)</f>
        <v>0</v>
      </c>
      <c r="H47" s="5"/>
      <c r="I47" s="22"/>
      <c r="M47" s="69"/>
    </row>
    <row r="48" spans="1:13" s="12" customFormat="1" ht="90">
      <c r="A48" s="52" t="s">
        <v>66</v>
      </c>
      <c r="B48" s="53" t="s">
        <v>404</v>
      </c>
      <c r="C48" s="56" t="s">
        <v>892</v>
      </c>
      <c r="D48" s="54" t="s">
        <v>405</v>
      </c>
      <c r="E48" s="55">
        <v>0.04</v>
      </c>
      <c r="F48" s="55"/>
      <c r="G48" s="55">
        <f>ROUND(E48*F48,2)</f>
        <v>0</v>
      </c>
      <c r="H48" s="5"/>
      <c r="I48" s="22"/>
      <c r="M48" s="69"/>
    </row>
    <row r="49" spans="1:11" s="12" customFormat="1" ht="45">
      <c r="A49" s="52" t="s">
        <v>67</v>
      </c>
      <c r="B49" s="53" t="s">
        <v>11</v>
      </c>
      <c r="C49" s="56" t="s">
        <v>893</v>
      </c>
      <c r="D49" s="54" t="s">
        <v>13</v>
      </c>
      <c r="E49" s="55">
        <v>8</v>
      </c>
      <c r="F49" s="55"/>
      <c r="G49" s="55">
        <f t="shared" ref="G49:G59" si="0">ROUND(E49*F49,2)</f>
        <v>0</v>
      </c>
      <c r="H49" s="5"/>
      <c r="I49" s="23"/>
    </row>
    <row r="50" spans="1:11" s="12" customFormat="1" ht="75">
      <c r="A50" s="52" t="s">
        <v>68</v>
      </c>
      <c r="B50" s="53" t="s">
        <v>243</v>
      </c>
      <c r="C50" s="56" t="s">
        <v>872</v>
      </c>
      <c r="D50" s="54" t="s">
        <v>13</v>
      </c>
      <c r="E50" s="55">
        <v>1</v>
      </c>
      <c r="F50" s="55"/>
      <c r="G50" s="55">
        <f>ROUND(E50*F50,2)</f>
        <v>0</v>
      </c>
      <c r="H50" s="5"/>
      <c r="I50" s="23"/>
    </row>
    <row r="51" spans="1:11" s="12" customFormat="1" ht="105">
      <c r="A51" s="52" t="s">
        <v>69</v>
      </c>
      <c r="B51" s="53" t="s">
        <v>424</v>
      </c>
      <c r="C51" s="56" t="s">
        <v>905</v>
      </c>
      <c r="D51" s="54" t="s">
        <v>14</v>
      </c>
      <c r="E51" s="55">
        <v>10</v>
      </c>
      <c r="F51" s="55"/>
      <c r="G51" s="55">
        <f>ROUND(E51*F51,2)</f>
        <v>0</v>
      </c>
      <c r="H51" s="5"/>
      <c r="I51" s="23"/>
    </row>
    <row r="52" spans="1:11" s="12" customFormat="1" ht="105">
      <c r="A52" s="52" t="s">
        <v>70</v>
      </c>
      <c r="B52" s="53" t="s">
        <v>402</v>
      </c>
      <c r="C52" s="56" t="s">
        <v>895</v>
      </c>
      <c r="D52" s="54" t="s">
        <v>16</v>
      </c>
      <c r="E52" s="55">
        <v>10</v>
      </c>
      <c r="F52" s="55"/>
      <c r="G52" s="55">
        <f>ROUND(E52*F52,2)</f>
        <v>0</v>
      </c>
      <c r="H52" s="5"/>
      <c r="I52" s="23"/>
    </row>
    <row r="53" spans="1:11" s="12" customFormat="1" ht="105">
      <c r="A53" s="52" t="s">
        <v>71</v>
      </c>
      <c r="B53" s="53" t="s">
        <v>394</v>
      </c>
      <c r="C53" s="56" t="s">
        <v>868</v>
      </c>
      <c r="D53" s="54" t="s">
        <v>17</v>
      </c>
      <c r="E53" s="55">
        <v>64</v>
      </c>
      <c r="F53" s="55"/>
      <c r="G53" s="55">
        <f>ROUND(E53*F53,2)</f>
        <v>0</v>
      </c>
      <c r="H53" s="5"/>
      <c r="I53" s="23"/>
    </row>
    <row r="54" spans="1:11" s="12" customFormat="1" ht="135">
      <c r="A54" s="52" t="s">
        <v>72</v>
      </c>
      <c r="B54" s="53" t="s">
        <v>403</v>
      </c>
      <c r="C54" s="56" t="s">
        <v>906</v>
      </c>
      <c r="D54" s="54" t="s">
        <v>17</v>
      </c>
      <c r="E54" s="55">
        <v>16</v>
      </c>
      <c r="F54" s="55"/>
      <c r="G54" s="55">
        <f t="shared" ref="G54:G55" si="1">ROUND(E54*F54,2)</f>
        <v>0</v>
      </c>
      <c r="H54" s="5"/>
      <c r="I54" s="23"/>
    </row>
    <row r="55" spans="1:11" s="12" customFormat="1" ht="60">
      <c r="A55" s="52" t="s">
        <v>73</v>
      </c>
      <c r="B55" s="53" t="s">
        <v>408</v>
      </c>
      <c r="C55" s="56" t="s">
        <v>897</v>
      </c>
      <c r="D55" s="54" t="s">
        <v>14</v>
      </c>
      <c r="E55" s="55">
        <v>60</v>
      </c>
      <c r="F55" s="55"/>
      <c r="G55" s="55">
        <f t="shared" si="1"/>
        <v>0</v>
      </c>
      <c r="H55" s="5"/>
      <c r="I55" s="23"/>
    </row>
    <row r="56" spans="1:11" s="12" customFormat="1" ht="60">
      <c r="A56" s="52" t="s">
        <v>74</v>
      </c>
      <c r="B56" s="59">
        <v>13223</v>
      </c>
      <c r="C56" s="56" t="s">
        <v>907</v>
      </c>
      <c r="D56" s="54"/>
      <c r="E56" s="55"/>
      <c r="F56" s="55"/>
      <c r="G56" s="55"/>
      <c r="H56" s="5"/>
      <c r="I56" s="23"/>
    </row>
    <row r="57" spans="1:11" s="12" customFormat="1" ht="330">
      <c r="A57" s="52"/>
      <c r="B57" s="59"/>
      <c r="C57" s="85" t="s">
        <v>908</v>
      </c>
      <c r="D57" s="54" t="s">
        <v>64</v>
      </c>
      <c r="E57" s="55">
        <v>1</v>
      </c>
      <c r="F57" s="55"/>
      <c r="G57" s="55">
        <f t="shared" ref="G57:G58" si="2">ROUND(E57*F57,2)</f>
        <v>0</v>
      </c>
      <c r="H57" s="5"/>
      <c r="I57" s="23"/>
    </row>
    <row r="58" spans="1:11" s="12" customFormat="1" ht="375">
      <c r="A58" s="52"/>
      <c r="B58" s="59"/>
      <c r="C58" s="85" t="s">
        <v>909</v>
      </c>
      <c r="D58" s="54" t="s">
        <v>64</v>
      </c>
      <c r="E58" s="55">
        <v>2</v>
      </c>
      <c r="F58" s="55"/>
      <c r="G58" s="55">
        <f t="shared" si="2"/>
        <v>0</v>
      </c>
      <c r="H58" s="5"/>
      <c r="I58" s="23"/>
    </row>
    <row r="59" spans="1:11" s="3" customFormat="1" ht="135">
      <c r="A59" s="52" t="s">
        <v>75</v>
      </c>
      <c r="B59" s="59" t="s">
        <v>117</v>
      </c>
      <c r="C59" s="160" t="s">
        <v>210</v>
      </c>
      <c r="D59" s="54" t="s">
        <v>28</v>
      </c>
      <c r="E59" s="55">
        <v>48</v>
      </c>
      <c r="F59" s="55"/>
      <c r="G59" s="55">
        <f t="shared" si="0"/>
        <v>0</v>
      </c>
      <c r="H59" s="4"/>
    </row>
    <row r="60" spans="1:11" s="12" customFormat="1" ht="15.75">
      <c r="A60" s="60"/>
      <c r="B60" s="61"/>
      <c r="C60" s="62" t="s">
        <v>4</v>
      </c>
      <c r="D60" s="63"/>
      <c r="E60" s="64"/>
      <c r="F60" s="64"/>
      <c r="G60" s="89">
        <f>SUM(G47:G59)</f>
        <v>0</v>
      </c>
      <c r="H60" s="5"/>
      <c r="I60" s="4"/>
      <c r="J60" s="21"/>
      <c r="K60" s="21"/>
    </row>
    <row r="61" spans="1:11" s="12" customFormat="1" ht="15.75">
      <c r="A61" s="66"/>
      <c r="B61" s="33"/>
      <c r="C61" s="67"/>
      <c r="D61" s="68"/>
      <c r="E61" s="69"/>
      <c r="F61" s="69"/>
      <c r="G61" s="75"/>
      <c r="H61" s="5"/>
      <c r="I61" s="1"/>
    </row>
    <row r="62" spans="1:11" s="12" customFormat="1" ht="15.75">
      <c r="A62" s="70"/>
      <c r="B62" s="50" t="s">
        <v>18</v>
      </c>
      <c r="C62" s="71" t="s">
        <v>88</v>
      </c>
      <c r="D62" s="72"/>
      <c r="E62" s="73"/>
      <c r="F62" s="73"/>
      <c r="G62" s="73"/>
      <c r="H62" s="5"/>
      <c r="I62" s="1"/>
    </row>
    <row r="63" spans="1:11" s="12" customFormat="1" ht="45">
      <c r="A63" s="52" t="s">
        <v>65</v>
      </c>
      <c r="B63" s="59" t="s">
        <v>190</v>
      </c>
      <c r="C63" s="56" t="s">
        <v>189</v>
      </c>
      <c r="D63" s="54" t="s">
        <v>17</v>
      </c>
      <c r="E63" s="55">
        <v>47</v>
      </c>
      <c r="F63" s="55"/>
      <c r="G63" s="55">
        <f t="shared" ref="G63:G79" si="3">ROUND(E63*F63,2)</f>
        <v>0</v>
      </c>
      <c r="H63" s="5"/>
      <c r="I63" s="1"/>
    </row>
    <row r="64" spans="1:11" s="12" customFormat="1" ht="105">
      <c r="A64" s="52" t="s">
        <v>66</v>
      </c>
      <c r="B64" s="59" t="s">
        <v>215</v>
      </c>
      <c r="C64" s="56" t="s">
        <v>214</v>
      </c>
      <c r="D64" s="54"/>
      <c r="E64" s="55"/>
      <c r="F64" s="55"/>
      <c r="G64" s="55"/>
      <c r="H64" s="5"/>
      <c r="I64" s="1"/>
    </row>
    <row r="65" spans="1:14" s="12" customFormat="1">
      <c r="A65" s="52"/>
      <c r="B65" s="59"/>
      <c r="C65" s="85" t="s">
        <v>391</v>
      </c>
      <c r="D65" s="54" t="s">
        <v>17</v>
      </c>
      <c r="E65" s="55">
        <v>316</v>
      </c>
      <c r="F65" s="55"/>
      <c r="G65" s="55">
        <f t="shared" ref="G65:G67" si="4">ROUND(E65*F65,2)</f>
        <v>0</v>
      </c>
      <c r="H65" s="5"/>
      <c r="I65" s="1"/>
    </row>
    <row r="66" spans="1:14" s="12" customFormat="1">
      <c r="A66" s="52"/>
      <c r="B66" s="59"/>
      <c r="C66" s="85" t="s">
        <v>392</v>
      </c>
      <c r="D66" s="54" t="s">
        <v>17</v>
      </c>
      <c r="E66" s="55">
        <v>402</v>
      </c>
      <c r="F66" s="55"/>
      <c r="G66" s="55">
        <f t="shared" si="4"/>
        <v>0</v>
      </c>
      <c r="H66" s="5"/>
      <c r="I66" s="1"/>
    </row>
    <row r="67" spans="1:14" s="12" customFormat="1">
      <c r="A67" s="52"/>
      <c r="B67" s="59"/>
      <c r="C67" s="85" t="s">
        <v>417</v>
      </c>
      <c r="D67" s="54" t="s">
        <v>17</v>
      </c>
      <c r="E67" s="55">
        <v>80</v>
      </c>
      <c r="F67" s="55"/>
      <c r="G67" s="55">
        <f t="shared" si="4"/>
        <v>0</v>
      </c>
      <c r="H67" s="5"/>
      <c r="I67" s="1"/>
    </row>
    <row r="68" spans="1:14" s="12" customFormat="1" ht="45">
      <c r="A68" s="52" t="s">
        <v>67</v>
      </c>
      <c r="B68" s="59" t="s">
        <v>108</v>
      </c>
      <c r="C68" s="56" t="s">
        <v>120</v>
      </c>
      <c r="D68" s="54" t="s">
        <v>14</v>
      </c>
      <c r="E68" s="55">
        <v>406</v>
      </c>
      <c r="F68" s="55"/>
      <c r="G68" s="55">
        <f t="shared" si="3"/>
        <v>0</v>
      </c>
      <c r="H68" s="5"/>
      <c r="I68" s="1"/>
    </row>
    <row r="69" spans="1:14" s="12" customFormat="1" ht="60">
      <c r="A69" s="52" t="s">
        <v>68</v>
      </c>
      <c r="B69" s="59" t="s">
        <v>116</v>
      </c>
      <c r="C69" s="56" t="s">
        <v>415</v>
      </c>
      <c r="D69" s="54"/>
      <c r="E69" s="55"/>
      <c r="F69" s="55"/>
      <c r="G69" s="55"/>
      <c r="H69" s="5"/>
      <c r="I69" s="24"/>
    </row>
    <row r="70" spans="1:14" s="12" customFormat="1" ht="60">
      <c r="A70" s="52"/>
      <c r="B70" s="59"/>
      <c r="C70" s="85" t="s">
        <v>416</v>
      </c>
      <c r="D70" s="54" t="s">
        <v>17</v>
      </c>
      <c r="E70" s="55">
        <v>53</v>
      </c>
      <c r="F70" s="55"/>
      <c r="G70" s="55">
        <f>ROUND(E70*F70,2)</f>
        <v>0</v>
      </c>
      <c r="H70" s="5"/>
      <c r="I70" s="24"/>
    </row>
    <row r="71" spans="1:14" s="12" customFormat="1" ht="75">
      <c r="A71" s="52"/>
      <c r="B71" s="59"/>
      <c r="C71" s="85" t="s">
        <v>563</v>
      </c>
      <c r="D71" s="54" t="s">
        <v>17</v>
      </c>
      <c r="E71" s="55">
        <v>27</v>
      </c>
      <c r="F71" s="55"/>
      <c r="G71" s="55">
        <f>ROUND(E71*F71,2)</f>
        <v>0</v>
      </c>
      <c r="H71" s="5"/>
      <c r="I71" s="24"/>
    </row>
    <row r="72" spans="1:14" s="12" customFormat="1" ht="75">
      <c r="A72" s="52" t="s">
        <v>69</v>
      </c>
      <c r="B72" s="59" t="s">
        <v>248</v>
      </c>
      <c r="C72" s="56" t="s">
        <v>418</v>
      </c>
      <c r="D72" s="54" t="s">
        <v>17</v>
      </c>
      <c r="E72" s="55">
        <v>158</v>
      </c>
      <c r="F72" s="55"/>
      <c r="G72" s="55">
        <f>ROUND(E72*F72,2)</f>
        <v>0</v>
      </c>
      <c r="H72" s="5"/>
      <c r="I72" s="24"/>
    </row>
    <row r="73" spans="1:14" s="12" customFormat="1" ht="75">
      <c r="A73" s="52" t="s">
        <v>70</v>
      </c>
      <c r="B73" s="53" t="s">
        <v>115</v>
      </c>
      <c r="C73" s="56" t="s">
        <v>121</v>
      </c>
      <c r="D73" s="54" t="s">
        <v>17</v>
      </c>
      <c r="E73" s="55">
        <v>164</v>
      </c>
      <c r="F73" s="55"/>
      <c r="G73" s="55">
        <f t="shared" si="3"/>
        <v>0</v>
      </c>
      <c r="H73" s="5"/>
      <c r="I73" s="24"/>
    </row>
    <row r="74" spans="1:14" s="12" customFormat="1" ht="60">
      <c r="A74" s="52" t="s">
        <v>71</v>
      </c>
      <c r="B74" s="53" t="s">
        <v>63</v>
      </c>
      <c r="C74" s="56" t="s">
        <v>122</v>
      </c>
      <c r="D74" s="54" t="s">
        <v>14</v>
      </c>
      <c r="E74" s="55">
        <v>314</v>
      </c>
      <c r="F74" s="55"/>
      <c r="G74" s="55">
        <f t="shared" si="3"/>
        <v>0</v>
      </c>
      <c r="H74" s="5"/>
      <c r="I74" s="24"/>
    </row>
    <row r="75" spans="1:14" s="12" customFormat="1" ht="45">
      <c r="A75" s="52" t="s">
        <v>72</v>
      </c>
      <c r="B75" s="59" t="s">
        <v>19</v>
      </c>
      <c r="C75" s="56" t="s">
        <v>123</v>
      </c>
      <c r="D75" s="54" t="s">
        <v>14</v>
      </c>
      <c r="E75" s="55">
        <v>314</v>
      </c>
      <c r="F75" s="55"/>
      <c r="G75" s="55">
        <f t="shared" si="3"/>
        <v>0</v>
      </c>
      <c r="H75" s="1"/>
    </row>
    <row r="76" spans="1:14" s="12" customFormat="1" ht="120">
      <c r="A76" s="52" t="s">
        <v>73</v>
      </c>
      <c r="B76" s="59" t="s">
        <v>15</v>
      </c>
      <c r="C76" s="56" t="s">
        <v>876</v>
      </c>
      <c r="D76" s="54" t="s">
        <v>14</v>
      </c>
      <c r="E76" s="55">
        <v>99</v>
      </c>
      <c r="F76" s="55"/>
      <c r="G76" s="55">
        <f t="shared" si="3"/>
        <v>0</v>
      </c>
      <c r="H76" s="1"/>
    </row>
    <row r="77" spans="1:14" s="12" customFormat="1" ht="105">
      <c r="A77" s="52" t="s">
        <v>74</v>
      </c>
      <c r="B77" s="59" t="s">
        <v>784</v>
      </c>
      <c r="C77" s="85" t="s">
        <v>877</v>
      </c>
      <c r="D77" s="54" t="s">
        <v>13</v>
      </c>
      <c r="E77" s="55">
        <v>396</v>
      </c>
      <c r="F77" s="55"/>
      <c r="G77" s="55">
        <f t="shared" si="3"/>
        <v>0</v>
      </c>
      <c r="H77" s="1"/>
    </row>
    <row r="78" spans="1:14" s="12" customFormat="1" ht="135">
      <c r="A78" s="52" t="s">
        <v>75</v>
      </c>
      <c r="B78" s="59" t="s">
        <v>389</v>
      </c>
      <c r="C78" s="56" t="s">
        <v>910</v>
      </c>
      <c r="D78" s="54" t="s">
        <v>17</v>
      </c>
      <c r="E78" s="55">
        <v>15</v>
      </c>
      <c r="F78" s="55"/>
      <c r="G78" s="55">
        <f t="shared" si="3"/>
        <v>0</v>
      </c>
      <c r="H78" s="1"/>
    </row>
    <row r="79" spans="1:14" s="12" customFormat="1" ht="75">
      <c r="A79" s="52" t="s">
        <v>76</v>
      </c>
      <c r="B79" s="59" t="s">
        <v>322</v>
      </c>
      <c r="C79" s="56" t="s">
        <v>382</v>
      </c>
      <c r="D79" s="54" t="s">
        <v>14</v>
      </c>
      <c r="E79" s="55">
        <v>123</v>
      </c>
      <c r="F79" s="55"/>
      <c r="G79" s="55">
        <f t="shared" si="3"/>
        <v>0</v>
      </c>
      <c r="H79" s="1"/>
      <c r="J79" s="79"/>
      <c r="K79" s="170"/>
      <c r="L79" s="81"/>
      <c r="M79" s="69"/>
      <c r="N79" s="69"/>
    </row>
    <row r="80" spans="1:14" s="12" customFormat="1" ht="45">
      <c r="A80" s="52" t="s">
        <v>77</v>
      </c>
      <c r="B80" s="53" t="s">
        <v>39</v>
      </c>
      <c r="C80" s="56" t="s">
        <v>221</v>
      </c>
      <c r="D80" s="54"/>
      <c r="E80" s="55"/>
      <c r="F80" s="55"/>
      <c r="G80" s="55"/>
      <c r="H80" s="5"/>
      <c r="I80" s="24"/>
    </row>
    <row r="81" spans="1:9" s="12" customFormat="1" ht="60">
      <c r="A81" s="52"/>
      <c r="B81" s="53"/>
      <c r="C81" s="85" t="s">
        <v>836</v>
      </c>
      <c r="D81" s="54" t="s">
        <v>17</v>
      </c>
      <c r="E81" s="55">
        <v>147</v>
      </c>
      <c r="F81" s="55"/>
      <c r="G81" s="55">
        <f t="shared" ref="G81:G85" si="5">ROUND(E81*F81,2)</f>
        <v>0</v>
      </c>
      <c r="H81" s="5"/>
      <c r="I81" s="24"/>
    </row>
    <row r="82" spans="1:9" s="12" customFormat="1" ht="45">
      <c r="A82" s="52"/>
      <c r="B82" s="53"/>
      <c r="C82" s="85" t="s">
        <v>422</v>
      </c>
      <c r="D82" s="54" t="s">
        <v>17</v>
      </c>
      <c r="E82" s="55">
        <v>13</v>
      </c>
      <c r="F82" s="55"/>
      <c r="G82" s="55">
        <f t="shared" si="5"/>
        <v>0</v>
      </c>
      <c r="H82" s="5"/>
      <c r="I82" s="24"/>
    </row>
    <row r="83" spans="1:9" s="12" customFormat="1" ht="75">
      <c r="A83" s="52"/>
      <c r="B83" s="53"/>
      <c r="C83" s="85" t="s">
        <v>222</v>
      </c>
      <c r="D83" s="54" t="s">
        <v>17</v>
      </c>
      <c r="E83" s="55">
        <v>15</v>
      </c>
      <c r="F83" s="55"/>
      <c r="G83" s="55">
        <f t="shared" si="5"/>
        <v>0</v>
      </c>
      <c r="H83" s="5"/>
      <c r="I83" s="24"/>
    </row>
    <row r="84" spans="1:9" s="12" customFormat="1" ht="30">
      <c r="A84" s="52"/>
      <c r="B84" s="53"/>
      <c r="C84" s="85" t="s">
        <v>376</v>
      </c>
      <c r="D84" s="54" t="s">
        <v>17</v>
      </c>
      <c r="E84" s="55">
        <v>31</v>
      </c>
      <c r="F84" s="55"/>
      <c r="G84" s="55">
        <f t="shared" si="5"/>
        <v>0</v>
      </c>
      <c r="H84" s="5"/>
      <c r="I84" s="24"/>
    </row>
    <row r="85" spans="1:9" s="12" customFormat="1" ht="90">
      <c r="A85" s="52" t="s">
        <v>78</v>
      </c>
      <c r="B85" s="53" t="s">
        <v>380</v>
      </c>
      <c r="C85" s="56" t="s">
        <v>381</v>
      </c>
      <c r="D85" s="54" t="s">
        <v>13</v>
      </c>
      <c r="E85" s="55">
        <v>30</v>
      </c>
      <c r="F85" s="55"/>
      <c r="G85" s="55">
        <f t="shared" si="5"/>
        <v>0</v>
      </c>
      <c r="H85" s="5"/>
      <c r="I85" s="24"/>
    </row>
    <row r="86" spans="1:9" s="12" customFormat="1" ht="90">
      <c r="A86" s="52" t="s">
        <v>216</v>
      </c>
      <c r="B86" s="53" t="s">
        <v>15</v>
      </c>
      <c r="C86" s="56" t="s">
        <v>410</v>
      </c>
      <c r="D86" s="54"/>
      <c r="E86" s="55"/>
      <c r="F86" s="55"/>
      <c r="G86" s="55"/>
      <c r="H86" s="26"/>
    </row>
    <row r="87" spans="1:9" s="12" customFormat="1">
      <c r="A87" s="57"/>
      <c r="B87" s="53"/>
      <c r="C87" s="85" t="s">
        <v>113</v>
      </c>
      <c r="D87" s="54" t="s">
        <v>20</v>
      </c>
      <c r="E87" s="55">
        <v>1344</v>
      </c>
      <c r="F87" s="55"/>
      <c r="G87" s="55">
        <f t="shared" ref="G87:G90" si="6">ROUND(E87*F87,2)</f>
        <v>0</v>
      </c>
      <c r="H87" s="26"/>
    </row>
    <row r="88" spans="1:9" s="12" customFormat="1" ht="75">
      <c r="A88" s="87" t="s">
        <v>217</v>
      </c>
      <c r="B88" s="59" t="s">
        <v>15</v>
      </c>
      <c r="C88" s="56" t="s">
        <v>409</v>
      </c>
      <c r="D88" s="54" t="s">
        <v>20</v>
      </c>
      <c r="E88" s="55">
        <v>15</v>
      </c>
      <c r="F88" s="55"/>
      <c r="G88" s="55">
        <f t="shared" si="6"/>
        <v>0</v>
      </c>
      <c r="H88" s="26"/>
    </row>
    <row r="89" spans="1:9" s="12" customFormat="1" ht="90">
      <c r="A89" s="87" t="s">
        <v>79</v>
      </c>
      <c r="B89" s="59" t="s">
        <v>15</v>
      </c>
      <c r="C89" s="56" t="s">
        <v>411</v>
      </c>
      <c r="D89" s="54" t="s">
        <v>20</v>
      </c>
      <c r="E89" s="55">
        <v>196</v>
      </c>
      <c r="F89" s="55"/>
      <c r="G89" s="55">
        <f t="shared" si="6"/>
        <v>0</v>
      </c>
      <c r="H89" s="26"/>
    </row>
    <row r="90" spans="1:9" s="12" customFormat="1" ht="75">
      <c r="A90" s="87" t="s">
        <v>80</v>
      </c>
      <c r="B90" s="59" t="s">
        <v>15</v>
      </c>
      <c r="C90" s="56" t="s">
        <v>412</v>
      </c>
      <c r="D90" s="54" t="s">
        <v>20</v>
      </c>
      <c r="E90" s="55">
        <v>0.1</v>
      </c>
      <c r="F90" s="55"/>
      <c r="G90" s="55">
        <f t="shared" si="6"/>
        <v>0</v>
      </c>
      <c r="H90" s="26"/>
    </row>
    <row r="91" spans="1:9" ht="15.75">
      <c r="A91" s="60"/>
      <c r="B91" s="61"/>
      <c r="C91" s="62" t="s">
        <v>4</v>
      </c>
      <c r="D91" s="63"/>
      <c r="E91" s="64"/>
      <c r="F91" s="64"/>
      <c r="G91" s="89">
        <f>SUM(G63:G90)</f>
        <v>0</v>
      </c>
    </row>
    <row r="92" spans="1:9" ht="15.75">
      <c r="A92" s="66"/>
      <c r="C92" s="67"/>
      <c r="D92" s="68"/>
      <c r="E92" s="69"/>
      <c r="F92" s="69"/>
      <c r="G92" s="75"/>
    </row>
    <row r="93" spans="1:9" s="12" customFormat="1" ht="15.75">
      <c r="A93" s="70"/>
      <c r="B93" s="50" t="s">
        <v>21</v>
      </c>
      <c r="C93" s="71" t="s">
        <v>22</v>
      </c>
      <c r="D93" s="72"/>
      <c r="E93" s="73"/>
      <c r="F93" s="73"/>
      <c r="G93" s="73"/>
      <c r="H93" s="5"/>
      <c r="I93" s="1"/>
    </row>
    <row r="94" spans="1:9" s="12" customFormat="1" ht="45">
      <c r="A94" s="52" t="s">
        <v>65</v>
      </c>
      <c r="B94" s="59" t="s">
        <v>220</v>
      </c>
      <c r="C94" s="56" t="s">
        <v>219</v>
      </c>
      <c r="D94" s="54" t="s">
        <v>14</v>
      </c>
      <c r="E94" s="55">
        <v>92</v>
      </c>
      <c r="F94" s="55"/>
      <c r="G94" s="55">
        <f>ROUND(E94*F94,2)</f>
        <v>0</v>
      </c>
      <c r="H94" s="5"/>
      <c r="I94" s="1"/>
    </row>
    <row r="95" spans="1:9" s="3" customFormat="1" ht="75">
      <c r="A95" s="52" t="s">
        <v>66</v>
      </c>
      <c r="B95" s="59" t="s">
        <v>203</v>
      </c>
      <c r="C95" s="56" t="s">
        <v>291</v>
      </c>
      <c r="D95" s="54" t="s">
        <v>14</v>
      </c>
      <c r="E95" s="55">
        <v>27.029999999999998</v>
      </c>
      <c r="F95" s="55"/>
      <c r="G95" s="55">
        <f t="shared" ref="G95:G101" si="7">ROUND(E95*F95,2)</f>
        <v>0</v>
      </c>
      <c r="H95" s="1"/>
    </row>
    <row r="96" spans="1:9" s="3" customFormat="1" ht="75">
      <c r="A96" s="52" t="s">
        <v>67</v>
      </c>
      <c r="B96" s="59" t="s">
        <v>208</v>
      </c>
      <c r="C96" s="56" t="s">
        <v>209</v>
      </c>
      <c r="D96" s="54" t="s">
        <v>14</v>
      </c>
      <c r="E96" s="55">
        <v>187.97</v>
      </c>
      <c r="F96" s="55"/>
      <c r="G96" s="55">
        <f t="shared" si="7"/>
        <v>0</v>
      </c>
      <c r="H96" s="1"/>
    </row>
    <row r="97" spans="1:13" s="3" customFormat="1" ht="105">
      <c r="A97" s="52" t="s">
        <v>68</v>
      </c>
      <c r="B97" s="59" t="s">
        <v>204</v>
      </c>
      <c r="C97" s="56" t="s">
        <v>205</v>
      </c>
      <c r="D97" s="54" t="s">
        <v>14</v>
      </c>
      <c r="E97" s="55">
        <v>215</v>
      </c>
      <c r="F97" s="55"/>
      <c r="G97" s="55">
        <f t="shared" si="7"/>
        <v>0</v>
      </c>
      <c r="H97" s="1"/>
    </row>
    <row r="98" spans="1:13" s="3" customFormat="1" ht="120">
      <c r="A98" s="52" t="s">
        <v>69</v>
      </c>
      <c r="B98" s="59" t="s">
        <v>37</v>
      </c>
      <c r="C98" s="56" t="s">
        <v>126</v>
      </c>
      <c r="D98" s="54" t="s">
        <v>14</v>
      </c>
      <c r="E98" s="55">
        <v>32</v>
      </c>
      <c r="F98" s="55"/>
      <c r="G98" s="55">
        <f t="shared" si="7"/>
        <v>0</v>
      </c>
      <c r="H98" s="1"/>
    </row>
    <row r="99" spans="1:13" ht="75">
      <c r="A99" s="52" t="s">
        <v>70</v>
      </c>
      <c r="B99" s="53" t="s">
        <v>38</v>
      </c>
      <c r="C99" s="56" t="s">
        <v>127</v>
      </c>
      <c r="D99" s="54" t="s">
        <v>14</v>
      </c>
      <c r="E99" s="55">
        <v>215</v>
      </c>
      <c r="F99" s="55"/>
      <c r="G99" s="55">
        <f t="shared" si="7"/>
        <v>0</v>
      </c>
      <c r="H99" s="1"/>
    </row>
    <row r="100" spans="1:13" s="3" customFormat="1" ht="75">
      <c r="A100" s="52" t="s">
        <v>71</v>
      </c>
      <c r="B100" s="53" t="s">
        <v>58</v>
      </c>
      <c r="C100" s="56" t="s">
        <v>419</v>
      </c>
      <c r="D100" s="54" t="s">
        <v>16</v>
      </c>
      <c r="E100" s="55">
        <v>11</v>
      </c>
      <c r="F100" s="55"/>
      <c r="G100" s="55">
        <f t="shared" si="7"/>
        <v>0</v>
      </c>
      <c r="H100" s="2"/>
      <c r="I100" s="1"/>
    </row>
    <row r="101" spans="1:13" s="3" customFormat="1" ht="90">
      <c r="A101" s="52" t="s">
        <v>72</v>
      </c>
      <c r="B101" s="53" t="s">
        <v>329</v>
      </c>
      <c r="C101" s="56" t="s">
        <v>331</v>
      </c>
      <c r="D101" s="54" t="s">
        <v>16</v>
      </c>
      <c r="E101" s="55">
        <v>12</v>
      </c>
      <c r="F101" s="55"/>
      <c r="G101" s="55">
        <f t="shared" si="7"/>
        <v>0</v>
      </c>
      <c r="H101" s="2"/>
      <c r="I101" s="1"/>
    </row>
    <row r="102" spans="1:13" ht="90">
      <c r="A102" s="52" t="s">
        <v>73</v>
      </c>
      <c r="B102" s="76" t="s">
        <v>59</v>
      </c>
      <c r="C102" s="56" t="s">
        <v>128</v>
      </c>
      <c r="D102" s="54" t="s">
        <v>16</v>
      </c>
      <c r="E102" s="55">
        <v>23</v>
      </c>
      <c r="F102" s="77"/>
      <c r="G102" s="55">
        <f>ROUND(E102*F102,2)</f>
        <v>0</v>
      </c>
      <c r="H102" s="1"/>
    </row>
    <row r="103" spans="1:13" ht="90">
      <c r="A103" s="52" t="s">
        <v>74</v>
      </c>
      <c r="B103" s="76" t="s">
        <v>60</v>
      </c>
      <c r="C103" s="56" t="s">
        <v>129</v>
      </c>
      <c r="D103" s="54" t="s">
        <v>16</v>
      </c>
      <c r="E103" s="55">
        <v>11</v>
      </c>
      <c r="F103" s="77"/>
      <c r="G103" s="55">
        <f>ROUND(E103*F103,2)</f>
        <v>0</v>
      </c>
      <c r="H103" s="1"/>
    </row>
    <row r="104" spans="1:13" s="14" customFormat="1" ht="15.75">
      <c r="A104" s="60"/>
      <c r="B104" s="78"/>
      <c r="C104" s="62" t="s">
        <v>4</v>
      </c>
      <c r="D104" s="63"/>
      <c r="E104" s="64"/>
      <c r="F104" s="64"/>
      <c r="G104" s="89">
        <f>SUM(G94:G103)</f>
        <v>0</v>
      </c>
      <c r="H104" s="5"/>
      <c r="I104" s="1"/>
    </row>
    <row r="105" spans="1:13" s="14" customFormat="1" ht="15.75">
      <c r="A105" s="66"/>
      <c r="B105" s="79"/>
      <c r="C105" s="67"/>
      <c r="D105" s="68"/>
      <c r="E105" s="69"/>
      <c r="F105" s="69"/>
      <c r="G105" s="75"/>
      <c r="H105" s="5"/>
      <c r="I105" s="1"/>
    </row>
    <row r="106" spans="1:13" s="14" customFormat="1" ht="15.75">
      <c r="A106" s="66"/>
      <c r="B106" s="50" t="s">
        <v>23</v>
      </c>
      <c r="C106" s="71" t="s">
        <v>24</v>
      </c>
      <c r="D106" s="81"/>
      <c r="E106" s="69"/>
      <c r="F106" s="69"/>
      <c r="G106" s="69"/>
      <c r="H106" s="27"/>
      <c r="I106" s="1"/>
    </row>
    <row r="107" spans="1:13" s="14" customFormat="1" ht="90">
      <c r="A107" s="52" t="s">
        <v>65</v>
      </c>
      <c r="B107" s="58" t="s">
        <v>224</v>
      </c>
      <c r="C107" s="56" t="s">
        <v>420</v>
      </c>
      <c r="D107" s="54" t="s">
        <v>14</v>
      </c>
      <c r="E107" s="55">
        <v>87</v>
      </c>
      <c r="F107" s="84"/>
      <c r="G107" s="55">
        <f t="shared" ref="G107:G139" si="8">ROUND(E107*F107,2)</f>
        <v>0</v>
      </c>
      <c r="H107" s="5"/>
      <c r="I107" s="1"/>
      <c r="K107" s="69"/>
    </row>
    <row r="108" spans="1:13" s="28" customFormat="1" ht="30">
      <c r="A108" s="52" t="s">
        <v>66</v>
      </c>
      <c r="B108" s="58" t="s">
        <v>40</v>
      </c>
      <c r="C108" s="56" t="s">
        <v>395</v>
      </c>
      <c r="D108" s="54"/>
      <c r="E108" s="55"/>
      <c r="F108" s="84"/>
      <c r="G108" s="55"/>
      <c r="K108" s="162"/>
      <c r="M108" s="163"/>
    </row>
    <row r="109" spans="1:13" s="28" customFormat="1" ht="60">
      <c r="A109" s="52"/>
      <c r="B109" s="58"/>
      <c r="C109" s="85" t="s">
        <v>396</v>
      </c>
      <c r="D109" s="54" t="s">
        <v>14</v>
      </c>
      <c r="E109" s="55">
        <v>9</v>
      </c>
      <c r="F109" s="84"/>
      <c r="G109" s="55">
        <f t="shared" ref="G109:G110" si="9">ROUND(E109*F109,2)</f>
        <v>0</v>
      </c>
      <c r="K109" s="162"/>
      <c r="M109" s="163"/>
    </row>
    <row r="110" spans="1:13" s="28" customFormat="1" ht="60">
      <c r="A110" s="52"/>
      <c r="B110" s="58"/>
      <c r="C110" s="85" t="s">
        <v>397</v>
      </c>
      <c r="D110" s="54" t="s">
        <v>14</v>
      </c>
      <c r="E110" s="55">
        <v>29</v>
      </c>
      <c r="F110" s="84"/>
      <c r="G110" s="55">
        <f t="shared" si="9"/>
        <v>0</v>
      </c>
      <c r="K110" s="162"/>
      <c r="M110" s="163"/>
    </row>
    <row r="111" spans="1:13" s="28" customFormat="1" ht="105">
      <c r="A111" s="171" t="s">
        <v>67</v>
      </c>
      <c r="B111" s="58" t="s">
        <v>41</v>
      </c>
      <c r="C111" s="56" t="s">
        <v>225</v>
      </c>
      <c r="D111" s="54" t="s">
        <v>14</v>
      </c>
      <c r="E111" s="55">
        <v>65</v>
      </c>
      <c r="F111" s="84"/>
      <c r="G111" s="55">
        <f t="shared" si="8"/>
        <v>0</v>
      </c>
    </row>
    <row r="112" spans="1:13" s="29" customFormat="1" ht="90">
      <c r="A112" s="171" t="s">
        <v>68</v>
      </c>
      <c r="B112" s="58" t="s">
        <v>41</v>
      </c>
      <c r="C112" s="56" t="s">
        <v>134</v>
      </c>
      <c r="D112" s="54" t="s">
        <v>14</v>
      </c>
      <c r="E112" s="55">
        <v>34</v>
      </c>
      <c r="F112" s="84"/>
      <c r="G112" s="55">
        <f t="shared" si="8"/>
        <v>0</v>
      </c>
    </row>
    <row r="113" spans="1:10" s="29" customFormat="1" ht="105">
      <c r="A113" s="171" t="s">
        <v>69</v>
      </c>
      <c r="B113" s="58" t="s">
        <v>227</v>
      </c>
      <c r="C113" s="56" t="s">
        <v>226</v>
      </c>
      <c r="D113" s="54" t="s">
        <v>14</v>
      </c>
      <c r="E113" s="55">
        <v>27</v>
      </c>
      <c r="F113" s="84"/>
      <c r="G113" s="55">
        <f t="shared" si="8"/>
        <v>0</v>
      </c>
    </row>
    <row r="114" spans="1:10" s="29" customFormat="1" ht="105">
      <c r="A114" s="171" t="s">
        <v>70</v>
      </c>
      <c r="B114" s="58" t="s">
        <v>54</v>
      </c>
      <c r="C114" s="56" t="s">
        <v>250</v>
      </c>
      <c r="D114" s="54" t="s">
        <v>14</v>
      </c>
      <c r="E114" s="55">
        <v>7</v>
      </c>
      <c r="F114" s="84"/>
      <c r="G114" s="55">
        <f t="shared" si="8"/>
        <v>0</v>
      </c>
      <c r="I114" s="161"/>
    </row>
    <row r="115" spans="1:10" s="30" customFormat="1" ht="60">
      <c r="A115" s="171" t="s">
        <v>71</v>
      </c>
      <c r="B115" s="76" t="s">
        <v>42</v>
      </c>
      <c r="C115" s="56" t="s">
        <v>398</v>
      </c>
      <c r="D115" s="54"/>
      <c r="E115" s="55"/>
      <c r="F115" s="55"/>
      <c r="G115" s="55"/>
    </row>
    <row r="116" spans="1:10" s="30" customFormat="1" ht="60">
      <c r="A116" s="52"/>
      <c r="B116" s="76"/>
      <c r="C116" s="85" t="s">
        <v>399</v>
      </c>
      <c r="D116" s="54" t="s">
        <v>14</v>
      </c>
      <c r="E116" s="55">
        <v>14</v>
      </c>
      <c r="F116" s="55"/>
      <c r="G116" s="55">
        <f t="shared" ref="G116:G117" si="10">ROUND(E116*F116,2)</f>
        <v>0</v>
      </c>
    </row>
    <row r="117" spans="1:10" s="30" customFormat="1" ht="60">
      <c r="A117" s="52"/>
      <c r="B117" s="76"/>
      <c r="C117" s="85" t="s">
        <v>400</v>
      </c>
      <c r="D117" s="54" t="s">
        <v>14</v>
      </c>
      <c r="E117" s="55">
        <v>29</v>
      </c>
      <c r="F117" s="55"/>
      <c r="G117" s="55">
        <f t="shared" si="10"/>
        <v>0</v>
      </c>
    </row>
    <row r="118" spans="1:10" s="29" customFormat="1" ht="120">
      <c r="A118" s="52" t="s">
        <v>72</v>
      </c>
      <c r="B118" s="58" t="s">
        <v>43</v>
      </c>
      <c r="C118" s="56" t="s">
        <v>136</v>
      </c>
      <c r="D118" s="54" t="s">
        <v>45</v>
      </c>
      <c r="E118" s="55">
        <v>498</v>
      </c>
      <c r="F118" s="84"/>
      <c r="G118" s="55">
        <f t="shared" si="8"/>
        <v>0</v>
      </c>
    </row>
    <row r="119" spans="1:10" ht="90">
      <c r="A119" s="52" t="s">
        <v>73</v>
      </c>
      <c r="B119" s="59" t="s">
        <v>44</v>
      </c>
      <c r="C119" s="56" t="s">
        <v>137</v>
      </c>
      <c r="D119" s="54" t="s">
        <v>45</v>
      </c>
      <c r="E119" s="55">
        <v>4788</v>
      </c>
      <c r="F119" s="55"/>
      <c r="G119" s="55">
        <f t="shared" si="8"/>
        <v>0</v>
      </c>
      <c r="H119" s="1"/>
      <c r="J119" s="24"/>
    </row>
    <row r="120" spans="1:10" ht="60">
      <c r="A120" s="52" t="s">
        <v>74</v>
      </c>
      <c r="B120" s="59" t="s">
        <v>352</v>
      </c>
      <c r="C120" s="56" t="s">
        <v>351</v>
      </c>
      <c r="D120" s="54" t="s">
        <v>45</v>
      </c>
      <c r="E120" s="55">
        <v>401</v>
      </c>
      <c r="F120" s="55"/>
      <c r="G120" s="55">
        <f t="shared" si="8"/>
        <v>0</v>
      </c>
      <c r="H120" s="1"/>
      <c r="J120" s="24"/>
    </row>
    <row r="121" spans="1:10" ht="75">
      <c r="A121" s="52" t="s">
        <v>75</v>
      </c>
      <c r="B121" s="59" t="s">
        <v>46</v>
      </c>
      <c r="C121" s="56" t="s">
        <v>138</v>
      </c>
      <c r="D121" s="54" t="s">
        <v>17</v>
      </c>
      <c r="E121" s="55">
        <v>13</v>
      </c>
      <c r="F121" s="55"/>
      <c r="G121" s="55">
        <f t="shared" si="8"/>
        <v>0</v>
      </c>
      <c r="H121" s="1"/>
    </row>
    <row r="122" spans="1:10" ht="45">
      <c r="A122" s="52" t="s">
        <v>76</v>
      </c>
      <c r="B122" s="59" t="s">
        <v>374</v>
      </c>
      <c r="C122" s="56" t="s">
        <v>373</v>
      </c>
      <c r="D122" s="54"/>
      <c r="E122" s="55"/>
      <c r="F122" s="55"/>
      <c r="G122" s="55"/>
      <c r="H122" s="1"/>
    </row>
    <row r="123" spans="1:10" ht="45">
      <c r="A123" s="52"/>
      <c r="B123" s="76"/>
      <c r="C123" s="85" t="s">
        <v>372</v>
      </c>
      <c r="D123" s="54" t="s">
        <v>17</v>
      </c>
      <c r="E123" s="55">
        <v>30</v>
      </c>
      <c r="F123" s="55"/>
      <c r="G123" s="55">
        <f t="shared" si="8"/>
        <v>0</v>
      </c>
      <c r="H123" s="1"/>
    </row>
    <row r="124" spans="1:10" ht="60">
      <c r="A124" s="52" t="s">
        <v>77</v>
      </c>
      <c r="B124" s="59" t="s">
        <v>47</v>
      </c>
      <c r="C124" s="56" t="s">
        <v>139</v>
      </c>
      <c r="D124" s="54"/>
      <c r="E124" s="55"/>
      <c r="F124" s="55"/>
      <c r="G124" s="55"/>
      <c r="H124" s="1"/>
    </row>
    <row r="125" spans="1:10" s="30" customFormat="1" ht="60">
      <c r="A125" s="86"/>
      <c r="B125" s="76"/>
      <c r="C125" s="85" t="s">
        <v>201</v>
      </c>
      <c r="D125" s="54" t="s">
        <v>17</v>
      </c>
      <c r="E125" s="55">
        <v>3</v>
      </c>
      <c r="F125" s="55"/>
      <c r="G125" s="55">
        <f>ROUND(E125*F125,2)</f>
        <v>0</v>
      </c>
    </row>
    <row r="126" spans="1:10" s="30" customFormat="1" ht="60">
      <c r="A126" s="86"/>
      <c r="B126" s="76"/>
      <c r="C126" s="85" t="s">
        <v>228</v>
      </c>
      <c r="D126" s="54" t="s">
        <v>17</v>
      </c>
      <c r="E126" s="55">
        <v>5</v>
      </c>
      <c r="F126" s="55"/>
      <c r="G126" s="55">
        <f t="shared" ref="G126:G127" si="11">ROUND(E126*F126,2)</f>
        <v>0</v>
      </c>
    </row>
    <row r="127" spans="1:10" s="30" customFormat="1" ht="60">
      <c r="A127" s="86"/>
      <c r="B127" s="76"/>
      <c r="C127" s="85" t="s">
        <v>321</v>
      </c>
      <c r="D127" s="54" t="s">
        <v>17</v>
      </c>
      <c r="E127" s="55">
        <v>9</v>
      </c>
      <c r="F127" s="55"/>
      <c r="G127" s="55">
        <f t="shared" si="11"/>
        <v>0</v>
      </c>
    </row>
    <row r="128" spans="1:10" ht="45">
      <c r="A128" s="57" t="s">
        <v>78</v>
      </c>
      <c r="B128" s="59" t="s">
        <v>48</v>
      </c>
      <c r="C128" s="56" t="s">
        <v>49</v>
      </c>
      <c r="D128" s="54"/>
      <c r="E128" s="55"/>
      <c r="F128" s="55"/>
      <c r="G128" s="55"/>
      <c r="H128" s="1"/>
    </row>
    <row r="129" spans="1:9" s="30" customFormat="1" ht="45">
      <c r="A129" s="86"/>
      <c r="B129" s="76"/>
      <c r="C129" s="85" t="s">
        <v>202</v>
      </c>
      <c r="D129" s="54" t="s">
        <v>17</v>
      </c>
      <c r="E129" s="55">
        <v>10</v>
      </c>
      <c r="F129" s="55"/>
      <c r="G129" s="55">
        <f>ROUND(E129*F129,2)</f>
        <v>0</v>
      </c>
    </row>
    <row r="130" spans="1:9" s="30" customFormat="1" ht="60">
      <c r="A130" s="86"/>
      <c r="B130" s="76"/>
      <c r="C130" s="85" t="s">
        <v>229</v>
      </c>
      <c r="D130" s="54" t="s">
        <v>17</v>
      </c>
      <c r="E130" s="55">
        <v>11</v>
      </c>
      <c r="F130" s="55"/>
      <c r="G130" s="55">
        <f t="shared" ref="G130" si="12">ROUND(E130*F130,2)</f>
        <v>0</v>
      </c>
    </row>
    <row r="131" spans="1:9" s="30" customFormat="1" ht="30">
      <c r="A131" s="86"/>
      <c r="B131" s="76"/>
      <c r="C131" s="85" t="s">
        <v>339</v>
      </c>
      <c r="D131" s="54" t="s">
        <v>17</v>
      </c>
      <c r="E131" s="55">
        <v>12</v>
      </c>
      <c r="F131" s="55"/>
      <c r="G131" s="55">
        <f>ROUND(E131*F131,2)</f>
        <v>0</v>
      </c>
    </row>
    <row r="132" spans="1:9" s="14" customFormat="1" ht="60">
      <c r="A132" s="57" t="s">
        <v>216</v>
      </c>
      <c r="B132" s="59" t="s">
        <v>62</v>
      </c>
      <c r="C132" s="56" t="s">
        <v>140</v>
      </c>
      <c r="D132" s="54" t="s">
        <v>14</v>
      </c>
      <c r="E132" s="55">
        <v>6</v>
      </c>
      <c r="F132" s="55"/>
      <c r="G132" s="55">
        <f t="shared" si="8"/>
        <v>0</v>
      </c>
    </row>
    <row r="133" spans="1:9" s="14" customFormat="1" ht="120">
      <c r="A133" s="57" t="s">
        <v>217</v>
      </c>
      <c r="B133" s="59" t="s">
        <v>378</v>
      </c>
      <c r="C133" s="56" t="s">
        <v>883</v>
      </c>
      <c r="D133" s="54" t="s">
        <v>13</v>
      </c>
      <c r="E133" s="55">
        <v>23</v>
      </c>
      <c r="F133" s="55"/>
      <c r="G133" s="55">
        <f t="shared" si="8"/>
        <v>0</v>
      </c>
    </row>
    <row r="134" spans="1:9" s="14" customFormat="1" ht="300">
      <c r="A134" s="57" t="s">
        <v>79</v>
      </c>
      <c r="B134" s="59" t="s">
        <v>280</v>
      </c>
      <c r="C134" s="85" t="s">
        <v>526</v>
      </c>
      <c r="D134" s="54" t="s">
        <v>16</v>
      </c>
      <c r="E134" s="55">
        <v>13</v>
      </c>
      <c r="F134" s="55"/>
      <c r="G134" s="55">
        <f t="shared" si="8"/>
        <v>0</v>
      </c>
    </row>
    <row r="135" spans="1:9" s="14" customFormat="1" ht="60">
      <c r="A135" s="57" t="s">
        <v>80</v>
      </c>
      <c r="B135" s="59" t="s">
        <v>57</v>
      </c>
      <c r="C135" s="85" t="s">
        <v>130</v>
      </c>
      <c r="D135" s="54" t="s">
        <v>13</v>
      </c>
      <c r="E135" s="55">
        <v>6</v>
      </c>
      <c r="F135" s="55"/>
      <c r="G135" s="55">
        <f t="shared" si="8"/>
        <v>0</v>
      </c>
    </row>
    <row r="136" spans="1:9" s="14" customFormat="1" ht="75">
      <c r="A136" s="57" t="s">
        <v>367</v>
      </c>
      <c r="B136" s="59" t="s">
        <v>56</v>
      </c>
      <c r="C136" s="85" t="s">
        <v>131</v>
      </c>
      <c r="D136" s="54" t="s">
        <v>13</v>
      </c>
      <c r="E136" s="55">
        <v>1</v>
      </c>
      <c r="F136" s="55"/>
      <c r="G136" s="55">
        <f t="shared" si="8"/>
        <v>0</v>
      </c>
    </row>
    <row r="137" spans="1:9" ht="105">
      <c r="A137" s="57" t="s">
        <v>81</v>
      </c>
      <c r="B137" s="59" t="s">
        <v>52</v>
      </c>
      <c r="C137" s="85" t="s">
        <v>132</v>
      </c>
      <c r="D137" s="54" t="s">
        <v>14</v>
      </c>
      <c r="E137" s="55">
        <v>32</v>
      </c>
      <c r="F137" s="55"/>
      <c r="G137" s="55">
        <f t="shared" si="8"/>
        <v>0</v>
      </c>
      <c r="H137" s="1"/>
    </row>
    <row r="138" spans="1:9" ht="165">
      <c r="A138" s="57" t="s">
        <v>82</v>
      </c>
      <c r="B138" s="59" t="s">
        <v>53</v>
      </c>
      <c r="C138" s="56" t="s">
        <v>242</v>
      </c>
      <c r="D138" s="54" t="s">
        <v>14</v>
      </c>
      <c r="E138" s="55">
        <v>39</v>
      </c>
      <c r="F138" s="55"/>
      <c r="G138" s="55">
        <f t="shared" si="8"/>
        <v>0</v>
      </c>
      <c r="H138" s="1"/>
    </row>
    <row r="139" spans="1:9" ht="120">
      <c r="A139" s="57" t="s">
        <v>83</v>
      </c>
      <c r="B139" s="59" t="s">
        <v>55</v>
      </c>
      <c r="C139" s="56" t="s">
        <v>133</v>
      </c>
      <c r="D139" s="54" t="s">
        <v>16</v>
      </c>
      <c r="E139" s="55">
        <v>35</v>
      </c>
      <c r="F139" s="55"/>
      <c r="G139" s="55">
        <f t="shared" si="8"/>
        <v>0</v>
      </c>
      <c r="H139" s="1"/>
    </row>
    <row r="140" spans="1:9" ht="45">
      <c r="A140" s="57" t="s">
        <v>371</v>
      </c>
      <c r="B140" s="59" t="s">
        <v>207</v>
      </c>
      <c r="C140" s="56" t="s">
        <v>206</v>
      </c>
      <c r="D140" s="54" t="s">
        <v>16</v>
      </c>
      <c r="E140" s="55">
        <v>21</v>
      </c>
      <c r="F140" s="55"/>
      <c r="G140" s="55">
        <f>ROUND(E140*F140,2)</f>
        <v>0</v>
      </c>
      <c r="H140" s="1"/>
    </row>
    <row r="141" spans="1:9" ht="90">
      <c r="A141" s="57" t="s">
        <v>84</v>
      </c>
      <c r="B141" s="59" t="s">
        <v>368</v>
      </c>
      <c r="C141" s="56" t="s">
        <v>369</v>
      </c>
      <c r="D141" s="54" t="s">
        <v>16</v>
      </c>
      <c r="E141" s="55">
        <v>33</v>
      </c>
      <c r="F141" s="55"/>
      <c r="G141" s="55">
        <f t="shared" ref="G141:G142" si="13">E141*F141</f>
        <v>0</v>
      </c>
      <c r="H141" s="1"/>
    </row>
    <row r="142" spans="1:9" ht="75">
      <c r="A142" s="57" t="s">
        <v>85</v>
      </c>
      <c r="B142" s="59" t="s">
        <v>15</v>
      </c>
      <c r="C142" s="56" t="s">
        <v>370</v>
      </c>
      <c r="D142" s="54" t="s">
        <v>13</v>
      </c>
      <c r="E142" s="55">
        <v>4</v>
      </c>
      <c r="F142" s="55"/>
      <c r="G142" s="55">
        <f t="shared" si="13"/>
        <v>0</v>
      </c>
      <c r="H142" s="1"/>
    </row>
    <row r="143" spans="1:9" s="14" customFormat="1" ht="15.75">
      <c r="A143" s="60"/>
      <c r="B143" s="61"/>
      <c r="C143" s="62" t="s">
        <v>4</v>
      </c>
      <c r="D143" s="63"/>
      <c r="E143" s="64"/>
      <c r="F143" s="64"/>
      <c r="G143" s="89">
        <f>SUM(G107:G142)</f>
        <v>0</v>
      </c>
      <c r="H143" s="5"/>
      <c r="I143" s="1"/>
    </row>
    <row r="144" spans="1:9" s="14" customFormat="1" ht="15.75">
      <c r="A144" s="66"/>
      <c r="B144" s="33"/>
      <c r="C144" s="67"/>
      <c r="D144" s="68"/>
      <c r="E144" s="69"/>
      <c r="F144" s="69"/>
      <c r="G144" s="75"/>
      <c r="H144" s="5"/>
      <c r="I144" s="1"/>
    </row>
    <row r="145" spans="1:11" ht="15" customHeight="1">
      <c r="A145" s="66"/>
      <c r="B145" s="80" t="s">
        <v>25</v>
      </c>
      <c r="C145" s="71" t="s">
        <v>26</v>
      </c>
      <c r="E145" s="69"/>
      <c r="F145" s="69"/>
      <c r="G145" s="69"/>
    </row>
    <row r="146" spans="1:11" ht="150">
      <c r="A146" s="57" t="s">
        <v>65</v>
      </c>
      <c r="B146" s="59" t="s">
        <v>27</v>
      </c>
      <c r="C146" s="56" t="s">
        <v>1208</v>
      </c>
      <c r="D146" s="54" t="s">
        <v>28</v>
      </c>
      <c r="E146" s="55">
        <v>60</v>
      </c>
      <c r="F146" s="55"/>
      <c r="G146" s="55">
        <f t="shared" ref="G146:G149" si="14">ROUND(E146*F146,2)</f>
        <v>0</v>
      </c>
      <c r="H146" s="1"/>
    </row>
    <row r="147" spans="1:11" ht="150">
      <c r="A147" s="57" t="s">
        <v>66</v>
      </c>
      <c r="B147" s="58" t="s">
        <v>29</v>
      </c>
      <c r="C147" s="56" t="s">
        <v>1209</v>
      </c>
      <c r="D147" s="54" t="s">
        <v>28</v>
      </c>
      <c r="E147" s="55">
        <v>20</v>
      </c>
      <c r="F147" s="55"/>
      <c r="G147" s="55">
        <f t="shared" si="14"/>
        <v>0</v>
      </c>
      <c r="H147" s="1"/>
      <c r="J147" s="24"/>
    </row>
    <row r="148" spans="1:11" ht="45">
      <c r="A148" s="57" t="s">
        <v>67</v>
      </c>
      <c r="B148" s="59" t="s">
        <v>30</v>
      </c>
      <c r="C148" s="56" t="s">
        <v>141</v>
      </c>
      <c r="D148" s="54" t="s">
        <v>13</v>
      </c>
      <c r="E148" s="55">
        <v>1</v>
      </c>
      <c r="F148" s="55"/>
      <c r="G148" s="55">
        <f t="shared" si="14"/>
        <v>0</v>
      </c>
    </row>
    <row r="149" spans="1:11" ht="30">
      <c r="A149" s="57" t="s">
        <v>68</v>
      </c>
      <c r="B149" s="59" t="s">
        <v>31</v>
      </c>
      <c r="C149" s="56" t="s">
        <v>142</v>
      </c>
      <c r="D149" s="54" t="s">
        <v>13</v>
      </c>
      <c r="E149" s="55">
        <v>1</v>
      </c>
      <c r="F149" s="55"/>
      <c r="G149" s="55">
        <f t="shared" si="14"/>
        <v>0</v>
      </c>
    </row>
    <row r="150" spans="1:11" ht="15.75">
      <c r="A150" s="87"/>
      <c r="B150" s="78"/>
      <c r="C150" s="88" t="s">
        <v>32</v>
      </c>
      <c r="D150" s="63"/>
      <c r="E150" s="64"/>
      <c r="F150" s="64"/>
      <c r="G150" s="89">
        <f>SUM(G146:G149)</f>
        <v>0</v>
      </c>
      <c r="I150" s="5"/>
    </row>
    <row r="151" spans="1:11">
      <c r="A151" s="90"/>
      <c r="B151" s="79"/>
      <c r="C151" s="83"/>
      <c r="E151" s="69"/>
      <c r="F151" s="69"/>
      <c r="G151" s="69"/>
    </row>
    <row r="152" spans="1:11" ht="15.75">
      <c r="A152" s="6" t="s">
        <v>33</v>
      </c>
      <c r="B152" s="50"/>
      <c r="C152" s="1"/>
      <c r="D152" s="1"/>
      <c r="E152" s="1"/>
      <c r="F152" s="1"/>
      <c r="G152" s="174"/>
      <c r="H152" s="1"/>
    </row>
    <row r="153" spans="1:11" ht="15.75">
      <c r="A153" s="6" t="s">
        <v>90</v>
      </c>
      <c r="C153" s="1"/>
      <c r="D153" s="1"/>
      <c r="E153" s="1"/>
      <c r="F153" s="1"/>
      <c r="H153" s="1"/>
    </row>
    <row r="154" spans="1:11" ht="15.75">
      <c r="A154" s="164" t="s">
        <v>118</v>
      </c>
      <c r="C154" s="1"/>
      <c r="D154" s="1"/>
      <c r="E154" s="1"/>
      <c r="F154" s="1"/>
      <c r="H154" s="1"/>
    </row>
    <row r="155" spans="1:11" ht="15.75">
      <c r="A155" s="6" t="s">
        <v>91</v>
      </c>
      <c r="C155" s="1"/>
      <c r="D155" s="1"/>
      <c r="E155" s="1"/>
      <c r="F155" s="1"/>
      <c r="H155" s="1"/>
    </row>
    <row r="156" spans="1:11" ht="15.75">
      <c r="A156" s="6" t="s">
        <v>92</v>
      </c>
      <c r="C156" s="1"/>
      <c r="D156" s="1"/>
      <c r="E156" s="1"/>
      <c r="F156" s="1"/>
      <c r="H156" s="1"/>
    </row>
    <row r="157" spans="1:11" ht="15.75">
      <c r="A157" s="6" t="s">
        <v>93</v>
      </c>
      <c r="C157" s="1"/>
      <c r="D157" s="1"/>
      <c r="E157" s="1"/>
      <c r="F157" s="1"/>
      <c r="H157" s="1"/>
    </row>
    <row r="158" spans="1:11">
      <c r="A158" s="32" t="s">
        <v>34</v>
      </c>
      <c r="B158" s="1"/>
      <c r="C158" s="1"/>
      <c r="D158" s="1"/>
      <c r="E158" s="1"/>
      <c r="F158" s="1"/>
      <c r="H158" s="1"/>
    </row>
    <row r="159" spans="1:11">
      <c r="A159" s="32" t="s">
        <v>35</v>
      </c>
      <c r="B159" s="1"/>
      <c r="C159" s="1"/>
      <c r="D159" s="1"/>
      <c r="E159" s="1"/>
      <c r="F159" s="1"/>
      <c r="H159" s="1"/>
      <c r="K159" s="31"/>
    </row>
    <row r="160" spans="1:11" ht="15.75">
      <c r="A160" s="6" t="s">
        <v>94</v>
      </c>
      <c r="B160" s="91"/>
      <c r="C160" s="82"/>
      <c r="D160" s="69"/>
      <c r="E160" s="1"/>
      <c r="F160" s="1"/>
      <c r="H160" s="1"/>
      <c r="K160" s="31"/>
    </row>
    <row r="161" spans="1:11" ht="15.75">
      <c r="A161" s="6" t="s">
        <v>95</v>
      </c>
      <c r="B161" s="91"/>
      <c r="C161" s="82"/>
      <c r="D161" s="69"/>
      <c r="E161" s="1"/>
      <c r="F161" s="1"/>
    </row>
    <row r="162" spans="1:11" ht="15.75">
      <c r="C162" s="6"/>
    </row>
    <row r="165" spans="1:11" ht="15.75">
      <c r="A165" s="6"/>
      <c r="C165" s="1"/>
      <c r="D165" s="68"/>
      <c r="E165" s="69"/>
      <c r="F165" s="69"/>
    </row>
    <row r="166" spans="1:11">
      <c r="C166" s="1"/>
      <c r="D166" s="68"/>
      <c r="E166" s="69"/>
      <c r="F166" s="69"/>
    </row>
    <row r="167" spans="1:11" ht="15.75">
      <c r="A167" s="6"/>
      <c r="B167" s="50"/>
      <c r="C167" s="1"/>
      <c r="D167" s="68"/>
      <c r="E167" s="69"/>
      <c r="F167" s="69"/>
    </row>
    <row r="168" spans="1:11">
      <c r="C168" s="1"/>
      <c r="D168" s="68"/>
      <c r="E168" s="69"/>
      <c r="F168" s="69"/>
    </row>
    <row r="169" spans="1:11">
      <c r="C169" s="1"/>
      <c r="D169" s="68"/>
      <c r="E169" s="69"/>
      <c r="F169" s="69"/>
    </row>
    <row r="170" spans="1:11" s="5" customFormat="1">
      <c r="A170" s="32"/>
      <c r="B170" s="33"/>
      <c r="D170" s="68"/>
      <c r="E170" s="69"/>
      <c r="F170" s="69"/>
      <c r="G170" s="182"/>
      <c r="I170" s="1"/>
      <c r="J170" s="1"/>
      <c r="K170" s="1"/>
    </row>
    <row r="171" spans="1:11" s="5" customFormat="1">
      <c r="A171" s="32"/>
      <c r="B171" s="33"/>
      <c r="D171" s="81"/>
      <c r="E171" s="182"/>
      <c r="F171" s="182"/>
      <c r="G171" s="182"/>
      <c r="I171" s="1"/>
      <c r="J171" s="1"/>
      <c r="K171" s="1"/>
    </row>
    <row r="172" spans="1:11" s="5" customFormat="1">
      <c r="A172" s="32"/>
      <c r="B172" s="33"/>
      <c r="D172" s="81"/>
      <c r="E172" s="182"/>
      <c r="F172" s="182"/>
      <c r="G172" s="182"/>
      <c r="I172" s="1"/>
      <c r="J172" s="1"/>
      <c r="K172" s="1"/>
    </row>
    <row r="173" spans="1:11">
      <c r="C173" s="1"/>
      <c r="D173" s="1"/>
      <c r="E173" s="1"/>
      <c r="F173" s="1"/>
    </row>
    <row r="174" spans="1:11">
      <c r="C174" s="1"/>
      <c r="D174" s="1"/>
      <c r="E174" s="1"/>
      <c r="F174" s="1"/>
    </row>
    <row r="175" spans="1:11">
      <c r="C175" s="1"/>
      <c r="D175" s="1"/>
      <c r="E175" s="1"/>
      <c r="F175" s="1"/>
    </row>
  </sheetData>
  <mergeCells count="1">
    <mergeCell ref="B5:G5"/>
  </mergeCells>
  <dataValidations xWindow="490" yWindow="590" count="1">
    <dataValidation type="custom" allowBlank="1" showInputMessage="1" showErrorMessage="1" promptTitle="OPOZORILO" prompt="Vnesi pozitivno vrednost, omejeno na dve decimalni mesti!" sqref="N79 F47:F85 F87:F150" xr:uid="{00000000-0002-0000-0F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44"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59999389629810485"/>
  </sheetPr>
  <dimension ref="A4:N169"/>
  <sheetViews>
    <sheetView view="pageBreakPreview" topLeftCell="A135" zoomScaleNormal="100" zoomScaleSheetLayoutView="100" workbookViewId="0">
      <selection activeCell="C140" sqref="C140"/>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50.25" customHeight="1">
      <c r="A5" s="6"/>
      <c r="B5" s="315" t="s">
        <v>1204</v>
      </c>
      <c r="C5" s="314"/>
      <c r="D5" s="314"/>
      <c r="E5" s="314"/>
      <c r="F5" s="314"/>
      <c r="G5" s="314"/>
    </row>
    <row r="6" spans="1:9" s="11" customFormat="1" ht="15.75">
      <c r="A6" s="6"/>
      <c r="B6" s="7" t="s">
        <v>493</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G59</f>
        <v>0</v>
      </c>
      <c r="I9" s="13"/>
    </row>
    <row r="10" spans="1:9" s="12" customFormat="1" ht="15.75">
      <c r="A10" s="6"/>
      <c r="B10" s="7" t="s">
        <v>87</v>
      </c>
      <c r="C10" s="8"/>
      <c r="D10" s="173"/>
      <c r="E10" s="174"/>
      <c r="F10" s="174"/>
      <c r="G10" s="175">
        <f>G95</f>
        <v>0</v>
      </c>
      <c r="I10" s="13"/>
    </row>
    <row r="11" spans="1:9" s="12" customFormat="1" ht="15.75">
      <c r="A11" s="6"/>
      <c r="B11" s="7" t="s">
        <v>1</v>
      </c>
      <c r="C11" s="8"/>
      <c r="D11" s="173"/>
      <c r="E11" s="174"/>
      <c r="F11" s="174"/>
      <c r="G11" s="175">
        <f>G103</f>
        <v>0</v>
      </c>
      <c r="I11" s="13"/>
    </row>
    <row r="12" spans="1:9" s="12" customFormat="1" ht="15.75">
      <c r="A12" s="6"/>
      <c r="B12" s="7" t="s">
        <v>2</v>
      </c>
      <c r="C12" s="8"/>
      <c r="D12" s="173"/>
      <c r="E12" s="174"/>
      <c r="F12" s="174"/>
      <c r="G12" s="175">
        <f>G137</f>
        <v>0</v>
      </c>
      <c r="I12" s="13"/>
    </row>
    <row r="13" spans="1:9" s="12" customFormat="1" ht="15.75">
      <c r="A13" s="6"/>
      <c r="B13" s="7" t="s">
        <v>3</v>
      </c>
      <c r="C13" s="8"/>
      <c r="D13" s="173"/>
      <c r="E13" s="174"/>
      <c r="F13" s="174"/>
      <c r="G13" s="175">
        <f>G144</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1193</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3" customFormat="1" ht="15.75">
      <c r="A43" s="6"/>
      <c r="B43" s="7"/>
      <c r="C43" s="8"/>
      <c r="D43" s="173"/>
      <c r="E43" s="174"/>
      <c r="F43" s="174"/>
      <c r="G43" s="174"/>
      <c r="I43" s="15"/>
    </row>
    <row r="44" spans="1:13" s="18" customFormat="1" ht="15.75">
      <c r="A44" s="6"/>
      <c r="B44" s="7"/>
      <c r="C44" s="6"/>
      <c r="D44" s="72"/>
      <c r="E44" s="174"/>
      <c r="F44" s="174"/>
      <c r="G44" s="174"/>
      <c r="H44" s="16"/>
      <c r="I44" s="17"/>
    </row>
    <row r="45" spans="1:13" s="20" customFormat="1" ht="30">
      <c r="A45" s="44" t="s">
        <v>96</v>
      </c>
      <c r="B45" s="45" t="s">
        <v>89</v>
      </c>
      <c r="C45" s="46" t="s">
        <v>86</v>
      </c>
      <c r="D45" s="185" t="s">
        <v>6</v>
      </c>
      <c r="E45" s="186" t="s">
        <v>7</v>
      </c>
      <c r="F45" s="187" t="s">
        <v>119</v>
      </c>
      <c r="G45" s="186" t="s">
        <v>8</v>
      </c>
      <c r="H45" s="19"/>
    </row>
    <row r="46" spans="1:13" s="20" customFormat="1">
      <c r="A46" s="48"/>
      <c r="B46" s="33"/>
      <c r="C46" s="48"/>
      <c r="D46" s="188"/>
      <c r="E46" s="189"/>
      <c r="F46" s="189"/>
      <c r="G46" s="189"/>
      <c r="H46" s="19"/>
    </row>
    <row r="47" spans="1:13" s="12" customFormat="1" ht="15.75">
      <c r="A47" s="6"/>
      <c r="B47" s="50" t="s">
        <v>9</v>
      </c>
      <c r="C47" s="6" t="s">
        <v>10</v>
      </c>
      <c r="D47" s="72"/>
      <c r="E47" s="75"/>
      <c r="F47" s="75"/>
      <c r="G47" s="75"/>
      <c r="H47" s="5"/>
      <c r="I47" s="1"/>
    </row>
    <row r="48" spans="1:13" s="12" customFormat="1">
      <c r="A48" s="52" t="s">
        <v>65</v>
      </c>
      <c r="B48" s="53" t="s">
        <v>15</v>
      </c>
      <c r="C48" s="56" t="s">
        <v>188</v>
      </c>
      <c r="D48" s="54" t="s">
        <v>64</v>
      </c>
      <c r="E48" s="55">
        <v>1</v>
      </c>
      <c r="F48" s="55"/>
      <c r="G48" s="55">
        <f>ROUND(E48*F48,2)</f>
        <v>0</v>
      </c>
      <c r="H48" s="5"/>
      <c r="I48" s="22"/>
      <c r="M48" s="69"/>
    </row>
    <row r="49" spans="1:13" s="12" customFormat="1" ht="75">
      <c r="A49" s="52" t="s">
        <v>66</v>
      </c>
      <c r="B49" s="53" t="s">
        <v>404</v>
      </c>
      <c r="C49" s="56" t="s">
        <v>406</v>
      </c>
      <c r="D49" s="54" t="s">
        <v>405</v>
      </c>
      <c r="E49" s="55">
        <v>6.0000000000000005E-2</v>
      </c>
      <c r="F49" s="55"/>
      <c r="G49" s="55">
        <f>ROUND(E49*F49,2)</f>
        <v>0</v>
      </c>
      <c r="H49" s="5"/>
      <c r="I49" s="22"/>
      <c r="M49" s="69"/>
    </row>
    <row r="50" spans="1:13" s="12" customFormat="1" ht="30">
      <c r="A50" s="52" t="s">
        <v>67</v>
      </c>
      <c r="B50" s="53" t="s">
        <v>11</v>
      </c>
      <c r="C50" s="56" t="s">
        <v>12</v>
      </c>
      <c r="D50" s="54" t="s">
        <v>13</v>
      </c>
      <c r="E50" s="55">
        <v>8</v>
      </c>
      <c r="F50" s="55"/>
      <c r="G50" s="55">
        <f t="shared" ref="G50:G58" si="0">ROUND(E50*F50,2)</f>
        <v>0</v>
      </c>
      <c r="H50" s="5"/>
      <c r="I50" s="23"/>
    </row>
    <row r="51" spans="1:13" s="12" customFormat="1" ht="90">
      <c r="A51" s="52" t="s">
        <v>68</v>
      </c>
      <c r="B51" s="53" t="s">
        <v>424</v>
      </c>
      <c r="C51" s="56" t="s">
        <v>423</v>
      </c>
      <c r="D51" s="54" t="s">
        <v>14</v>
      </c>
      <c r="E51" s="55">
        <v>216</v>
      </c>
      <c r="F51" s="55"/>
      <c r="G51" s="55">
        <f>ROUND(E51*F51,2)</f>
        <v>0</v>
      </c>
      <c r="H51" s="5"/>
      <c r="I51" s="23"/>
    </row>
    <row r="52" spans="1:13" s="12" customFormat="1" ht="75">
      <c r="A52" s="52" t="s">
        <v>69</v>
      </c>
      <c r="B52" s="53" t="s">
        <v>394</v>
      </c>
      <c r="C52" s="56" t="s">
        <v>425</v>
      </c>
      <c r="D52" s="54" t="s">
        <v>17</v>
      </c>
      <c r="E52" s="55">
        <v>12</v>
      </c>
      <c r="F52" s="55"/>
      <c r="G52" s="55">
        <f>ROUND(E52*F52,2)</f>
        <v>0</v>
      </c>
      <c r="H52" s="5"/>
      <c r="I52" s="23"/>
    </row>
    <row r="53" spans="1:13" s="12" customFormat="1" ht="120">
      <c r="A53" s="52" t="s">
        <v>70</v>
      </c>
      <c r="B53" s="53" t="s">
        <v>403</v>
      </c>
      <c r="C53" s="56" t="s">
        <v>896</v>
      </c>
      <c r="D53" s="54" t="s">
        <v>17</v>
      </c>
      <c r="E53" s="55">
        <v>11</v>
      </c>
      <c r="F53" s="55"/>
      <c r="G53" s="55">
        <f t="shared" ref="G53:G54" si="1">ROUND(E53*F53,2)</f>
        <v>0</v>
      </c>
      <c r="H53" s="5"/>
      <c r="I53" s="23"/>
    </row>
    <row r="54" spans="1:13" s="12" customFormat="1" ht="60">
      <c r="A54" s="52" t="s">
        <v>71</v>
      </c>
      <c r="B54" s="53" t="s">
        <v>408</v>
      </c>
      <c r="C54" s="56" t="s">
        <v>897</v>
      </c>
      <c r="D54" s="54" t="s">
        <v>14</v>
      </c>
      <c r="E54" s="55">
        <v>36</v>
      </c>
      <c r="F54" s="55"/>
      <c r="G54" s="55">
        <f t="shared" si="1"/>
        <v>0</v>
      </c>
      <c r="H54" s="5"/>
      <c r="I54" s="23"/>
    </row>
    <row r="55" spans="1:13" s="12" customFormat="1" ht="45">
      <c r="A55" s="52" t="s">
        <v>72</v>
      </c>
      <c r="B55" s="59">
        <v>13223</v>
      </c>
      <c r="C55" s="56" t="s">
        <v>390</v>
      </c>
      <c r="D55" s="54"/>
      <c r="E55" s="55"/>
      <c r="F55" s="55"/>
      <c r="G55" s="55"/>
      <c r="H55" s="5"/>
      <c r="I55" s="23"/>
    </row>
    <row r="56" spans="1:13" s="12" customFormat="1" ht="330">
      <c r="A56" s="52"/>
      <c r="B56" s="59"/>
      <c r="C56" s="85" t="s">
        <v>908</v>
      </c>
      <c r="D56" s="54" t="s">
        <v>64</v>
      </c>
      <c r="E56" s="55">
        <v>1</v>
      </c>
      <c r="F56" s="55"/>
      <c r="G56" s="55">
        <f t="shared" ref="G56:G57" si="2">ROUND(E56*F56,2)</f>
        <v>0</v>
      </c>
      <c r="H56" s="5"/>
      <c r="I56" s="23"/>
    </row>
    <row r="57" spans="1:13" s="12" customFormat="1" ht="345">
      <c r="A57" s="52"/>
      <c r="B57" s="59"/>
      <c r="C57" s="85" t="s">
        <v>1155</v>
      </c>
      <c r="D57" s="54" t="s">
        <v>64</v>
      </c>
      <c r="E57" s="55">
        <v>4</v>
      </c>
      <c r="F57" s="55"/>
      <c r="G57" s="55">
        <f t="shared" si="2"/>
        <v>0</v>
      </c>
      <c r="H57" s="5"/>
      <c r="I57" s="23"/>
    </row>
    <row r="58" spans="1:13" s="3" customFormat="1" ht="135">
      <c r="A58" s="52" t="s">
        <v>73</v>
      </c>
      <c r="B58" s="59" t="s">
        <v>117</v>
      </c>
      <c r="C58" s="160" t="s">
        <v>210</v>
      </c>
      <c r="D58" s="54" t="s">
        <v>28</v>
      </c>
      <c r="E58" s="55">
        <v>48</v>
      </c>
      <c r="F58" s="55"/>
      <c r="G58" s="55">
        <f t="shared" si="0"/>
        <v>0</v>
      </c>
      <c r="H58" s="4"/>
    </row>
    <row r="59" spans="1:13" s="12" customFormat="1" ht="15.75">
      <c r="A59" s="60"/>
      <c r="B59" s="61"/>
      <c r="C59" s="62" t="s">
        <v>4</v>
      </c>
      <c r="D59" s="63"/>
      <c r="E59" s="64"/>
      <c r="F59" s="64"/>
      <c r="G59" s="89">
        <f>SUM(G48:G58)</f>
        <v>0</v>
      </c>
      <c r="H59" s="5"/>
      <c r="I59" s="4"/>
      <c r="J59" s="21"/>
      <c r="K59" s="21"/>
    </row>
    <row r="60" spans="1:13" s="12" customFormat="1" ht="15.75">
      <c r="A60" s="66"/>
      <c r="B60" s="33"/>
      <c r="C60" s="67"/>
      <c r="D60" s="68"/>
      <c r="E60" s="69"/>
      <c r="F60" s="69"/>
      <c r="G60" s="75"/>
      <c r="H60" s="5"/>
      <c r="I60" s="1"/>
    </row>
    <row r="61" spans="1:13" s="12" customFormat="1" ht="15.75">
      <c r="A61" s="70"/>
      <c r="B61" s="50" t="s">
        <v>18</v>
      </c>
      <c r="C61" s="71" t="s">
        <v>88</v>
      </c>
      <c r="D61" s="72"/>
      <c r="E61" s="73"/>
      <c r="F61" s="73"/>
      <c r="G61" s="73"/>
      <c r="H61" s="5"/>
      <c r="I61" s="1"/>
    </row>
    <row r="62" spans="1:13" s="12" customFormat="1" ht="45">
      <c r="A62" s="52" t="s">
        <v>65</v>
      </c>
      <c r="B62" s="59" t="s">
        <v>190</v>
      </c>
      <c r="C62" s="56" t="s">
        <v>189</v>
      </c>
      <c r="D62" s="54" t="s">
        <v>17</v>
      </c>
      <c r="E62" s="55">
        <v>67</v>
      </c>
      <c r="F62" s="55"/>
      <c r="G62" s="55">
        <f t="shared" ref="G62:G83" si="3">ROUND(E62*F62,2)</f>
        <v>0</v>
      </c>
      <c r="H62" s="5"/>
      <c r="I62" s="1"/>
    </row>
    <row r="63" spans="1:13" s="12" customFormat="1" ht="105">
      <c r="A63" s="52" t="s">
        <v>66</v>
      </c>
      <c r="B63" s="59" t="s">
        <v>215</v>
      </c>
      <c r="C63" s="56" t="s">
        <v>214</v>
      </c>
      <c r="D63" s="54"/>
      <c r="E63" s="55"/>
      <c r="F63" s="55"/>
      <c r="G63" s="55"/>
      <c r="H63" s="5"/>
      <c r="I63" s="1"/>
    </row>
    <row r="64" spans="1:13" s="12" customFormat="1">
      <c r="A64" s="52"/>
      <c r="B64" s="59"/>
      <c r="C64" s="85" t="s">
        <v>391</v>
      </c>
      <c r="D64" s="54" t="s">
        <v>17</v>
      </c>
      <c r="E64" s="55">
        <v>225</v>
      </c>
      <c r="F64" s="55"/>
      <c r="G64" s="55">
        <f t="shared" ref="G64:G67" si="4">ROUND(E64*F64,2)</f>
        <v>0</v>
      </c>
      <c r="H64" s="5"/>
      <c r="I64" s="1"/>
    </row>
    <row r="65" spans="1:9" s="12" customFormat="1">
      <c r="A65" s="52"/>
      <c r="B65" s="59"/>
      <c r="C65" s="85" t="s">
        <v>392</v>
      </c>
      <c r="D65" s="54" t="s">
        <v>17</v>
      </c>
      <c r="E65" s="55">
        <v>459</v>
      </c>
      <c r="F65" s="55"/>
      <c r="G65" s="55">
        <f t="shared" si="4"/>
        <v>0</v>
      </c>
      <c r="H65" s="5"/>
      <c r="I65" s="1"/>
    </row>
    <row r="66" spans="1:9" s="12" customFormat="1">
      <c r="A66" s="52"/>
      <c r="B66" s="59"/>
      <c r="C66" s="85" t="s">
        <v>426</v>
      </c>
      <c r="D66" s="54" t="s">
        <v>17</v>
      </c>
      <c r="E66" s="55">
        <v>176</v>
      </c>
      <c r="F66" s="55"/>
      <c r="G66" s="55">
        <f t="shared" ref="G66" si="5">ROUND(E66*F66,2)</f>
        <v>0</v>
      </c>
      <c r="H66" s="5"/>
      <c r="I66" s="1"/>
    </row>
    <row r="67" spans="1:9" s="12" customFormat="1">
      <c r="A67" s="52"/>
      <c r="B67" s="59"/>
      <c r="C67" s="85" t="s">
        <v>417</v>
      </c>
      <c r="D67" s="54" t="s">
        <v>17</v>
      </c>
      <c r="E67" s="55">
        <v>97</v>
      </c>
      <c r="F67" s="55"/>
      <c r="G67" s="55">
        <f t="shared" si="4"/>
        <v>0</v>
      </c>
      <c r="H67" s="5"/>
      <c r="I67" s="1"/>
    </row>
    <row r="68" spans="1:9" s="12" customFormat="1" ht="45">
      <c r="A68" s="52" t="s">
        <v>67</v>
      </c>
      <c r="B68" s="59" t="s">
        <v>108</v>
      </c>
      <c r="C68" s="56" t="s">
        <v>120</v>
      </c>
      <c r="D68" s="54" t="s">
        <v>14</v>
      </c>
      <c r="E68" s="55">
        <v>423</v>
      </c>
      <c r="F68" s="55"/>
      <c r="G68" s="55">
        <f t="shared" si="3"/>
        <v>0</v>
      </c>
      <c r="H68" s="5"/>
      <c r="I68" s="1"/>
    </row>
    <row r="69" spans="1:9" s="12" customFormat="1" ht="60">
      <c r="A69" s="52" t="s">
        <v>68</v>
      </c>
      <c r="B69" s="59" t="s">
        <v>116</v>
      </c>
      <c r="C69" s="56" t="s">
        <v>415</v>
      </c>
      <c r="D69" s="54"/>
      <c r="E69" s="55"/>
      <c r="F69" s="55"/>
      <c r="G69" s="55"/>
      <c r="H69" s="5"/>
      <c r="I69" s="24"/>
    </row>
    <row r="70" spans="1:9" s="12" customFormat="1" ht="60">
      <c r="A70" s="52"/>
      <c r="B70" s="59"/>
      <c r="C70" s="85" t="s">
        <v>416</v>
      </c>
      <c r="D70" s="54" t="s">
        <v>17</v>
      </c>
      <c r="E70" s="55">
        <v>73</v>
      </c>
      <c r="F70" s="55"/>
      <c r="G70" s="55">
        <f>ROUND(E70*F70,2)</f>
        <v>0</v>
      </c>
      <c r="H70" s="5"/>
      <c r="I70" s="24"/>
    </row>
    <row r="71" spans="1:9" s="12" customFormat="1" ht="75">
      <c r="A71" s="52"/>
      <c r="B71" s="59"/>
      <c r="C71" s="85" t="s">
        <v>563</v>
      </c>
      <c r="D71" s="54" t="s">
        <v>17</v>
      </c>
      <c r="E71" s="55">
        <v>24</v>
      </c>
      <c r="F71" s="55"/>
      <c r="G71" s="55">
        <f>ROUND(E71*F71,2)</f>
        <v>0</v>
      </c>
      <c r="H71" s="5"/>
      <c r="I71" s="24"/>
    </row>
    <row r="72" spans="1:9" s="12" customFormat="1" ht="30">
      <c r="A72" s="52" t="s">
        <v>69</v>
      </c>
      <c r="B72" s="59" t="s">
        <v>248</v>
      </c>
      <c r="C72" s="56" t="s">
        <v>432</v>
      </c>
      <c r="D72" s="54"/>
      <c r="E72" s="55"/>
      <c r="F72" s="55"/>
      <c r="G72" s="55"/>
      <c r="H72" s="5"/>
      <c r="I72" s="24"/>
    </row>
    <row r="73" spans="1:9" s="12" customFormat="1" ht="45">
      <c r="A73" s="52"/>
      <c r="B73" s="59"/>
      <c r="C73" s="85" t="s">
        <v>433</v>
      </c>
      <c r="D73" s="54" t="s">
        <v>17</v>
      </c>
      <c r="E73" s="55">
        <v>148</v>
      </c>
      <c r="F73" s="55"/>
      <c r="G73" s="55">
        <f>ROUND(E73*F73,2)</f>
        <v>0</v>
      </c>
      <c r="H73" s="5"/>
      <c r="I73" s="24"/>
    </row>
    <row r="74" spans="1:9" s="12" customFormat="1" ht="60">
      <c r="A74" s="52"/>
      <c r="B74" s="59"/>
      <c r="C74" s="85" t="s">
        <v>434</v>
      </c>
      <c r="D74" s="54" t="s">
        <v>17</v>
      </c>
      <c r="E74" s="55">
        <v>87</v>
      </c>
      <c r="F74" s="55"/>
      <c r="G74" s="55">
        <f>ROUND(E74*F74,2)</f>
        <v>0</v>
      </c>
      <c r="H74" s="5"/>
      <c r="I74" s="24"/>
    </row>
    <row r="75" spans="1:9" s="12" customFormat="1" ht="90">
      <c r="A75" s="52" t="s">
        <v>70</v>
      </c>
      <c r="B75" s="53" t="s">
        <v>115</v>
      </c>
      <c r="C75" s="56" t="s">
        <v>435</v>
      </c>
      <c r="D75" s="54" t="s">
        <v>17</v>
      </c>
      <c r="E75" s="55">
        <v>48</v>
      </c>
      <c r="F75" s="55"/>
      <c r="G75" s="55">
        <f t="shared" si="3"/>
        <v>0</v>
      </c>
      <c r="H75" s="5"/>
      <c r="I75" s="24"/>
    </row>
    <row r="76" spans="1:9" s="12" customFormat="1" ht="60">
      <c r="A76" s="52" t="s">
        <v>71</v>
      </c>
      <c r="B76" s="53" t="s">
        <v>63</v>
      </c>
      <c r="C76" s="56" t="s">
        <v>122</v>
      </c>
      <c r="D76" s="54" t="s">
        <v>14</v>
      </c>
      <c r="E76" s="55">
        <v>447</v>
      </c>
      <c r="F76" s="55"/>
      <c r="G76" s="55">
        <f t="shared" si="3"/>
        <v>0</v>
      </c>
      <c r="H76" s="5"/>
      <c r="I76" s="24"/>
    </row>
    <row r="77" spans="1:9" s="12" customFormat="1" ht="45">
      <c r="A77" s="52" t="s">
        <v>72</v>
      </c>
      <c r="B77" s="59" t="s">
        <v>19</v>
      </c>
      <c r="C77" s="56" t="s">
        <v>123</v>
      </c>
      <c r="D77" s="54" t="s">
        <v>14</v>
      </c>
      <c r="E77" s="55">
        <v>447</v>
      </c>
      <c r="F77" s="55"/>
      <c r="G77" s="55">
        <f t="shared" si="3"/>
        <v>0</v>
      </c>
      <c r="H77" s="1"/>
    </row>
    <row r="78" spans="1:9" s="12" customFormat="1" ht="105">
      <c r="A78" s="52" t="s">
        <v>73</v>
      </c>
      <c r="B78" s="59" t="s">
        <v>15</v>
      </c>
      <c r="C78" s="56" t="s">
        <v>786</v>
      </c>
      <c r="D78" s="54" t="s">
        <v>14</v>
      </c>
      <c r="E78" s="55">
        <v>101</v>
      </c>
      <c r="F78" s="55"/>
      <c r="G78" s="55">
        <f t="shared" si="3"/>
        <v>0</v>
      </c>
      <c r="H78" s="1"/>
    </row>
    <row r="79" spans="1:9" s="12" customFormat="1" ht="105">
      <c r="A79" s="52" t="s">
        <v>74</v>
      </c>
      <c r="B79" s="59" t="s">
        <v>784</v>
      </c>
      <c r="C79" s="85" t="s">
        <v>877</v>
      </c>
      <c r="D79" s="54" t="s">
        <v>13</v>
      </c>
      <c r="E79" s="55">
        <v>404</v>
      </c>
      <c r="F79" s="55"/>
      <c r="G79" s="55">
        <f t="shared" si="3"/>
        <v>0</v>
      </c>
      <c r="H79" s="1"/>
    </row>
    <row r="80" spans="1:9" s="12" customFormat="1" ht="30">
      <c r="A80" s="52" t="s">
        <v>75</v>
      </c>
      <c r="B80" s="59" t="s">
        <v>389</v>
      </c>
      <c r="C80" s="56" t="s">
        <v>427</v>
      </c>
      <c r="D80" s="54"/>
      <c r="E80" s="55"/>
      <c r="F80" s="55"/>
      <c r="G80" s="55"/>
      <c r="H80" s="1"/>
    </row>
    <row r="81" spans="1:14" s="12" customFormat="1" ht="90">
      <c r="A81" s="52"/>
      <c r="B81" s="59"/>
      <c r="C81" s="85" t="s">
        <v>814</v>
      </c>
      <c r="D81" s="54" t="s">
        <v>17</v>
      </c>
      <c r="E81" s="55">
        <v>17</v>
      </c>
      <c r="F81" s="55"/>
      <c r="G81" s="55">
        <f t="shared" ref="G81:G82" si="6">ROUND(E81*F81,2)</f>
        <v>0</v>
      </c>
      <c r="H81" s="1"/>
    </row>
    <row r="82" spans="1:14" s="12" customFormat="1" ht="60">
      <c r="A82" s="52"/>
      <c r="B82" s="59"/>
      <c r="C82" s="85" t="s">
        <v>428</v>
      </c>
      <c r="D82" s="54" t="s">
        <v>17</v>
      </c>
      <c r="E82" s="55">
        <v>8</v>
      </c>
      <c r="F82" s="55"/>
      <c r="G82" s="55">
        <f t="shared" si="6"/>
        <v>0</v>
      </c>
      <c r="H82" s="1"/>
    </row>
    <row r="83" spans="1:14" s="12" customFormat="1" ht="75">
      <c r="A83" s="52" t="s">
        <v>76</v>
      </c>
      <c r="B83" s="59" t="s">
        <v>322</v>
      </c>
      <c r="C83" s="56" t="s">
        <v>382</v>
      </c>
      <c r="D83" s="54" t="s">
        <v>14</v>
      </c>
      <c r="E83" s="55">
        <v>140</v>
      </c>
      <c r="F83" s="55"/>
      <c r="G83" s="55">
        <f t="shared" si="3"/>
        <v>0</v>
      </c>
      <c r="H83" s="1"/>
      <c r="J83" s="79"/>
      <c r="K83" s="170"/>
      <c r="L83" s="81"/>
      <c r="M83" s="69"/>
      <c r="N83" s="69"/>
    </row>
    <row r="84" spans="1:14" s="12" customFormat="1" ht="45">
      <c r="A84" s="52" t="s">
        <v>77</v>
      </c>
      <c r="B84" s="53" t="s">
        <v>39</v>
      </c>
      <c r="C84" s="56" t="s">
        <v>221</v>
      </c>
      <c r="D84" s="54"/>
      <c r="E84" s="55"/>
      <c r="F84" s="55"/>
      <c r="G84" s="55"/>
      <c r="H84" s="5"/>
      <c r="I84" s="24"/>
    </row>
    <row r="85" spans="1:14" s="12" customFormat="1" ht="60">
      <c r="A85" s="52"/>
      <c r="B85" s="53"/>
      <c r="C85" s="85" t="s">
        <v>836</v>
      </c>
      <c r="D85" s="54" t="s">
        <v>17</v>
      </c>
      <c r="E85" s="55">
        <v>148</v>
      </c>
      <c r="F85" s="55"/>
      <c r="G85" s="55">
        <f t="shared" ref="G85:G90" si="7">ROUND(E85*F85,2)</f>
        <v>0</v>
      </c>
      <c r="H85" s="5"/>
      <c r="I85" s="24"/>
    </row>
    <row r="86" spans="1:14" s="12" customFormat="1" ht="45">
      <c r="A86" s="52"/>
      <c r="B86" s="53"/>
      <c r="C86" s="85" t="s">
        <v>422</v>
      </c>
      <c r="D86" s="54" t="s">
        <v>17</v>
      </c>
      <c r="E86" s="55">
        <v>11</v>
      </c>
      <c r="F86" s="55"/>
      <c r="G86" s="55">
        <f t="shared" si="7"/>
        <v>0</v>
      </c>
      <c r="H86" s="5"/>
      <c r="I86" s="24"/>
    </row>
    <row r="87" spans="1:14" s="12" customFormat="1" ht="75">
      <c r="A87" s="52"/>
      <c r="B87" s="53"/>
      <c r="C87" s="85" t="s">
        <v>222</v>
      </c>
      <c r="D87" s="54" t="s">
        <v>17</v>
      </c>
      <c r="E87" s="55">
        <v>5</v>
      </c>
      <c r="F87" s="55"/>
      <c r="G87" s="55">
        <f t="shared" si="7"/>
        <v>0</v>
      </c>
      <c r="H87" s="5"/>
      <c r="I87" s="24"/>
    </row>
    <row r="88" spans="1:14" s="12" customFormat="1" ht="30">
      <c r="A88" s="52"/>
      <c r="B88" s="53"/>
      <c r="C88" s="85" t="s">
        <v>429</v>
      </c>
      <c r="D88" s="54" t="s">
        <v>17</v>
      </c>
      <c r="E88" s="55">
        <v>5</v>
      </c>
      <c r="F88" s="55"/>
      <c r="G88" s="55">
        <f t="shared" ref="G88" si="8">ROUND(E88*F88,2)</f>
        <v>0</v>
      </c>
      <c r="H88" s="5"/>
      <c r="I88" s="24"/>
    </row>
    <row r="89" spans="1:14" s="12" customFormat="1" ht="30">
      <c r="A89" s="52"/>
      <c r="B89" s="53"/>
      <c r="C89" s="85" t="s">
        <v>376</v>
      </c>
      <c r="D89" s="54" t="s">
        <v>17</v>
      </c>
      <c r="E89" s="55">
        <v>34</v>
      </c>
      <c r="F89" s="55"/>
      <c r="G89" s="55">
        <f t="shared" si="7"/>
        <v>0</v>
      </c>
      <c r="H89" s="5"/>
      <c r="I89" s="24"/>
    </row>
    <row r="90" spans="1:14" s="12" customFormat="1" ht="90">
      <c r="A90" s="52" t="s">
        <v>78</v>
      </c>
      <c r="B90" s="53" t="s">
        <v>380</v>
      </c>
      <c r="C90" s="56" t="s">
        <v>381</v>
      </c>
      <c r="D90" s="54" t="s">
        <v>13</v>
      </c>
      <c r="E90" s="55">
        <v>32</v>
      </c>
      <c r="F90" s="55"/>
      <c r="G90" s="55">
        <f t="shared" si="7"/>
        <v>0</v>
      </c>
      <c r="H90" s="5"/>
      <c r="I90" s="24"/>
    </row>
    <row r="91" spans="1:14" s="12" customFormat="1" ht="90">
      <c r="A91" s="52" t="s">
        <v>216</v>
      </c>
      <c r="B91" s="53" t="s">
        <v>15</v>
      </c>
      <c r="C91" s="56" t="s">
        <v>410</v>
      </c>
      <c r="D91" s="54"/>
      <c r="E91" s="55"/>
      <c r="F91" s="55"/>
      <c r="G91" s="55"/>
      <c r="H91" s="26"/>
    </row>
    <row r="92" spans="1:14" s="12" customFormat="1">
      <c r="A92" s="57"/>
      <c r="B92" s="53"/>
      <c r="C92" s="85" t="s">
        <v>113</v>
      </c>
      <c r="D92" s="54" t="s">
        <v>20</v>
      </c>
      <c r="E92" s="55">
        <v>1516.2</v>
      </c>
      <c r="F92" s="55"/>
      <c r="G92" s="55">
        <f t="shared" ref="G92:G94" si="9">ROUND(E92*F92,2)</f>
        <v>0</v>
      </c>
      <c r="H92" s="26"/>
    </row>
    <row r="93" spans="1:14" s="12" customFormat="1" ht="75">
      <c r="A93" s="87" t="s">
        <v>217</v>
      </c>
      <c r="B93" s="59" t="s">
        <v>15</v>
      </c>
      <c r="C93" s="56" t="s">
        <v>409</v>
      </c>
      <c r="D93" s="54" t="s">
        <v>20</v>
      </c>
      <c r="E93" s="55">
        <v>9</v>
      </c>
      <c r="F93" s="55"/>
      <c r="G93" s="55">
        <f t="shared" si="9"/>
        <v>0</v>
      </c>
      <c r="H93" s="26"/>
    </row>
    <row r="94" spans="1:14" s="12" customFormat="1" ht="90">
      <c r="A94" s="87" t="s">
        <v>79</v>
      </c>
      <c r="B94" s="59" t="s">
        <v>15</v>
      </c>
      <c r="C94" s="56" t="s">
        <v>411</v>
      </c>
      <c r="D94" s="54" t="s">
        <v>20</v>
      </c>
      <c r="E94" s="55">
        <v>57</v>
      </c>
      <c r="F94" s="55"/>
      <c r="G94" s="55">
        <f t="shared" si="9"/>
        <v>0</v>
      </c>
      <c r="H94" s="26"/>
    </row>
    <row r="95" spans="1:14" ht="15.75">
      <c r="A95" s="60"/>
      <c r="B95" s="61"/>
      <c r="C95" s="62" t="s">
        <v>4</v>
      </c>
      <c r="D95" s="63"/>
      <c r="E95" s="64"/>
      <c r="F95" s="64"/>
      <c r="G95" s="89">
        <f>SUM(G62:G94)</f>
        <v>0</v>
      </c>
    </row>
    <row r="96" spans="1:14" ht="15.75">
      <c r="A96" s="66"/>
      <c r="C96" s="67"/>
      <c r="D96" s="68"/>
      <c r="E96" s="69"/>
      <c r="F96" s="69"/>
      <c r="G96" s="75"/>
    </row>
    <row r="97" spans="1:13" s="12" customFormat="1" ht="15.75">
      <c r="A97" s="70"/>
      <c r="B97" s="50" t="s">
        <v>21</v>
      </c>
      <c r="C97" s="71" t="s">
        <v>22</v>
      </c>
      <c r="D97" s="72"/>
      <c r="E97" s="73"/>
      <c r="F97" s="73"/>
      <c r="G97" s="73"/>
      <c r="H97" s="5"/>
      <c r="I97" s="1"/>
    </row>
    <row r="98" spans="1:13" s="12" customFormat="1" ht="60">
      <c r="A98" s="52" t="s">
        <v>65</v>
      </c>
      <c r="B98" s="59" t="s">
        <v>220</v>
      </c>
      <c r="C98" s="56" t="s">
        <v>881</v>
      </c>
      <c r="D98" s="54" t="s">
        <v>14</v>
      </c>
      <c r="E98" s="55">
        <v>46</v>
      </c>
      <c r="F98" s="55"/>
      <c r="G98" s="55">
        <f>ROUND(E98*F98,2)</f>
        <v>0</v>
      </c>
      <c r="H98" s="5"/>
      <c r="I98" s="1"/>
    </row>
    <row r="99" spans="1:13" s="3" customFormat="1" ht="90">
      <c r="A99" s="52" t="s">
        <v>66</v>
      </c>
      <c r="B99" s="59" t="s">
        <v>208</v>
      </c>
      <c r="C99" s="56" t="s">
        <v>888</v>
      </c>
      <c r="D99" s="54" t="s">
        <v>14</v>
      </c>
      <c r="E99" s="55">
        <v>199</v>
      </c>
      <c r="F99" s="55"/>
      <c r="G99" s="55">
        <f t="shared" ref="G99:G101" si="10">ROUND(E99*F99,2)</f>
        <v>0</v>
      </c>
      <c r="H99" s="1"/>
    </row>
    <row r="100" spans="1:13" s="3" customFormat="1" ht="105">
      <c r="A100" s="52" t="s">
        <v>67</v>
      </c>
      <c r="B100" s="59" t="s">
        <v>204</v>
      </c>
      <c r="C100" s="56" t="s">
        <v>205</v>
      </c>
      <c r="D100" s="54" t="s">
        <v>14</v>
      </c>
      <c r="E100" s="55">
        <v>199</v>
      </c>
      <c r="F100" s="55"/>
      <c r="G100" s="55">
        <f t="shared" si="10"/>
        <v>0</v>
      </c>
      <c r="H100" s="1"/>
    </row>
    <row r="101" spans="1:13" ht="75">
      <c r="A101" s="52" t="s">
        <v>68</v>
      </c>
      <c r="B101" s="53" t="s">
        <v>38</v>
      </c>
      <c r="C101" s="56" t="s">
        <v>127</v>
      </c>
      <c r="D101" s="54" t="s">
        <v>14</v>
      </c>
      <c r="E101" s="55">
        <v>199</v>
      </c>
      <c r="F101" s="55"/>
      <c r="G101" s="55">
        <f t="shared" si="10"/>
        <v>0</v>
      </c>
      <c r="H101" s="1"/>
    </row>
    <row r="102" spans="1:13" ht="105">
      <c r="A102" s="52" t="s">
        <v>69</v>
      </c>
      <c r="B102" s="76" t="s">
        <v>59</v>
      </c>
      <c r="C102" s="56" t="s">
        <v>430</v>
      </c>
      <c r="D102" s="54" t="s">
        <v>16</v>
      </c>
      <c r="E102" s="55">
        <v>3.5</v>
      </c>
      <c r="F102" s="77"/>
      <c r="G102" s="55">
        <f>ROUND(E102*F102,2)</f>
        <v>0</v>
      </c>
      <c r="H102" s="1"/>
    </row>
    <row r="103" spans="1:13" s="14" customFormat="1" ht="15.75">
      <c r="A103" s="60"/>
      <c r="B103" s="78"/>
      <c r="C103" s="62" t="s">
        <v>4</v>
      </c>
      <c r="D103" s="63"/>
      <c r="E103" s="64"/>
      <c r="F103" s="64"/>
      <c r="G103" s="89">
        <f>SUM(G98:G102)</f>
        <v>0</v>
      </c>
      <c r="H103" s="5"/>
      <c r="I103" s="1"/>
    </row>
    <row r="104" spans="1:13" s="14" customFormat="1" ht="15.75">
      <c r="A104" s="66"/>
      <c r="B104" s="79"/>
      <c r="C104" s="67"/>
      <c r="D104" s="68"/>
      <c r="E104" s="69"/>
      <c r="F104" s="69"/>
      <c r="G104" s="75"/>
      <c r="H104" s="5"/>
      <c r="I104" s="1"/>
    </row>
    <row r="105" spans="1:13" s="14" customFormat="1" ht="15.75">
      <c r="A105" s="66"/>
      <c r="B105" s="50" t="s">
        <v>23</v>
      </c>
      <c r="C105" s="71" t="s">
        <v>24</v>
      </c>
      <c r="D105" s="81"/>
      <c r="E105" s="69"/>
      <c r="F105" s="69"/>
      <c r="G105" s="69"/>
      <c r="H105" s="27"/>
      <c r="I105" s="1"/>
    </row>
    <row r="106" spans="1:13" s="14" customFormat="1" ht="90">
      <c r="A106" s="52" t="s">
        <v>65</v>
      </c>
      <c r="B106" s="58" t="s">
        <v>224</v>
      </c>
      <c r="C106" s="56" t="s">
        <v>420</v>
      </c>
      <c r="D106" s="54" t="s">
        <v>14</v>
      </c>
      <c r="E106" s="55">
        <v>80</v>
      </c>
      <c r="F106" s="84"/>
      <c r="G106" s="55">
        <f t="shared" ref="G106:G133" si="11">ROUND(E106*F106,2)</f>
        <v>0</v>
      </c>
      <c r="H106" s="5"/>
      <c r="I106" s="1"/>
      <c r="K106" s="69"/>
    </row>
    <row r="107" spans="1:13" s="28" customFormat="1" ht="30">
      <c r="A107" s="52" t="s">
        <v>66</v>
      </c>
      <c r="B107" s="58" t="s">
        <v>40</v>
      </c>
      <c r="C107" s="56" t="s">
        <v>395</v>
      </c>
      <c r="D107" s="54"/>
      <c r="E107" s="55"/>
      <c r="F107" s="84"/>
      <c r="G107" s="55"/>
      <c r="K107" s="162"/>
      <c r="M107" s="163"/>
    </row>
    <row r="108" spans="1:13" s="28" customFormat="1" ht="60">
      <c r="A108" s="52"/>
      <c r="B108" s="58"/>
      <c r="C108" s="85" t="s">
        <v>396</v>
      </c>
      <c r="D108" s="54" t="s">
        <v>14</v>
      </c>
      <c r="E108" s="55">
        <v>7</v>
      </c>
      <c r="F108" s="84"/>
      <c r="G108" s="55">
        <f t="shared" ref="G108:G109" si="12">ROUND(E108*F108,2)</f>
        <v>0</v>
      </c>
      <c r="K108" s="162"/>
      <c r="M108" s="163"/>
    </row>
    <row r="109" spans="1:13" s="28" customFormat="1" ht="60">
      <c r="A109" s="52"/>
      <c r="B109" s="58"/>
      <c r="C109" s="85" t="s">
        <v>397</v>
      </c>
      <c r="D109" s="54" t="s">
        <v>14</v>
      </c>
      <c r="E109" s="55">
        <v>31</v>
      </c>
      <c r="F109" s="84"/>
      <c r="G109" s="55">
        <f t="shared" si="12"/>
        <v>0</v>
      </c>
      <c r="K109" s="162"/>
      <c r="M109" s="163"/>
    </row>
    <row r="110" spans="1:13" s="28" customFormat="1" ht="105">
      <c r="A110" s="52" t="s">
        <v>67</v>
      </c>
      <c r="B110" s="58" t="s">
        <v>41</v>
      </c>
      <c r="C110" s="56" t="s">
        <v>225</v>
      </c>
      <c r="D110" s="54" t="s">
        <v>14</v>
      </c>
      <c r="E110" s="55">
        <v>32</v>
      </c>
      <c r="F110" s="84"/>
      <c r="G110" s="55">
        <f t="shared" si="11"/>
        <v>0</v>
      </c>
    </row>
    <row r="111" spans="1:13" s="29" customFormat="1" ht="90">
      <c r="A111" s="52" t="s">
        <v>68</v>
      </c>
      <c r="B111" s="58" t="s">
        <v>41</v>
      </c>
      <c r="C111" s="56" t="s">
        <v>134</v>
      </c>
      <c r="D111" s="54" t="s">
        <v>14</v>
      </c>
      <c r="E111" s="55">
        <v>30</v>
      </c>
      <c r="F111" s="84"/>
      <c r="G111" s="55">
        <f t="shared" si="11"/>
        <v>0</v>
      </c>
    </row>
    <row r="112" spans="1:13" s="29" customFormat="1" ht="105">
      <c r="A112" s="52" t="s">
        <v>69</v>
      </c>
      <c r="B112" s="58" t="s">
        <v>227</v>
      </c>
      <c r="C112" s="56" t="s">
        <v>226</v>
      </c>
      <c r="D112" s="54" t="s">
        <v>14</v>
      </c>
      <c r="E112" s="55">
        <v>18</v>
      </c>
      <c r="F112" s="84"/>
      <c r="G112" s="55">
        <f t="shared" si="11"/>
        <v>0</v>
      </c>
    </row>
    <row r="113" spans="1:10" s="29" customFormat="1" ht="105">
      <c r="A113" s="52" t="s">
        <v>70</v>
      </c>
      <c r="B113" s="58" t="s">
        <v>54</v>
      </c>
      <c r="C113" s="56" t="s">
        <v>250</v>
      </c>
      <c r="D113" s="54" t="s">
        <v>14</v>
      </c>
      <c r="E113" s="55">
        <v>6</v>
      </c>
      <c r="F113" s="84"/>
      <c r="G113" s="55">
        <f t="shared" si="11"/>
        <v>0</v>
      </c>
      <c r="I113" s="161"/>
    </row>
    <row r="114" spans="1:10" s="30" customFormat="1" ht="60">
      <c r="A114" s="52" t="s">
        <v>71</v>
      </c>
      <c r="B114" s="76" t="s">
        <v>42</v>
      </c>
      <c r="C114" s="56" t="s">
        <v>398</v>
      </c>
      <c r="D114" s="54"/>
      <c r="E114" s="55"/>
      <c r="F114" s="55"/>
      <c r="G114" s="55"/>
    </row>
    <row r="115" spans="1:10" s="30" customFormat="1" ht="60">
      <c r="A115" s="52"/>
      <c r="B115" s="76"/>
      <c r="C115" s="85" t="s">
        <v>400</v>
      </c>
      <c r="D115" s="54" t="s">
        <v>14</v>
      </c>
      <c r="E115" s="55">
        <v>31</v>
      </c>
      <c r="F115" s="55"/>
      <c r="G115" s="55">
        <f t="shared" ref="G115" si="13">ROUND(E115*F115,2)</f>
        <v>0</v>
      </c>
    </row>
    <row r="116" spans="1:10" s="29" customFormat="1" ht="120">
      <c r="A116" s="52" t="s">
        <v>72</v>
      </c>
      <c r="B116" s="58" t="s">
        <v>43</v>
      </c>
      <c r="C116" s="56" t="s">
        <v>136</v>
      </c>
      <c r="D116" s="54" t="s">
        <v>45</v>
      </c>
      <c r="E116" s="55">
        <v>265</v>
      </c>
      <c r="F116" s="84"/>
      <c r="G116" s="55">
        <f t="shared" si="11"/>
        <v>0</v>
      </c>
    </row>
    <row r="117" spans="1:10" ht="90">
      <c r="A117" s="52" t="s">
        <v>73</v>
      </c>
      <c r="B117" s="59" t="s">
        <v>44</v>
      </c>
      <c r="C117" s="56" t="s">
        <v>137</v>
      </c>
      <c r="D117" s="54" t="s">
        <v>45</v>
      </c>
      <c r="E117" s="55">
        <v>3448</v>
      </c>
      <c r="F117" s="55"/>
      <c r="G117" s="55">
        <f t="shared" si="11"/>
        <v>0</v>
      </c>
      <c r="H117" s="1"/>
      <c r="J117" s="24"/>
    </row>
    <row r="118" spans="1:10" ht="60">
      <c r="A118" s="52" t="s">
        <v>74</v>
      </c>
      <c r="B118" s="59" t="s">
        <v>352</v>
      </c>
      <c r="C118" s="56" t="s">
        <v>351</v>
      </c>
      <c r="D118" s="54" t="s">
        <v>45</v>
      </c>
      <c r="E118" s="55">
        <v>725</v>
      </c>
      <c r="F118" s="55"/>
      <c r="G118" s="55">
        <f t="shared" si="11"/>
        <v>0</v>
      </c>
      <c r="H118" s="1"/>
      <c r="J118" s="24"/>
    </row>
    <row r="119" spans="1:10" ht="75">
      <c r="A119" s="52" t="s">
        <v>75</v>
      </c>
      <c r="B119" s="59" t="s">
        <v>46</v>
      </c>
      <c r="C119" s="56" t="s">
        <v>138</v>
      </c>
      <c r="D119" s="54" t="s">
        <v>17</v>
      </c>
      <c r="E119" s="55">
        <v>13</v>
      </c>
      <c r="F119" s="55"/>
      <c r="G119" s="55">
        <f t="shared" si="11"/>
        <v>0</v>
      </c>
      <c r="H119" s="1"/>
    </row>
    <row r="120" spans="1:10" ht="45">
      <c r="A120" s="52" t="s">
        <v>76</v>
      </c>
      <c r="B120" s="59" t="s">
        <v>374</v>
      </c>
      <c r="C120" s="56" t="s">
        <v>373</v>
      </c>
      <c r="D120" s="54"/>
      <c r="E120" s="55"/>
      <c r="F120" s="55"/>
      <c r="G120" s="55"/>
      <c r="H120" s="1"/>
    </row>
    <row r="121" spans="1:10" ht="45">
      <c r="A121" s="52"/>
      <c r="B121" s="76"/>
      <c r="C121" s="85" t="s">
        <v>372</v>
      </c>
      <c r="D121" s="54" t="s">
        <v>17</v>
      </c>
      <c r="E121" s="55">
        <v>33</v>
      </c>
      <c r="F121" s="55"/>
      <c r="G121" s="55">
        <f t="shared" si="11"/>
        <v>0</v>
      </c>
      <c r="H121" s="1"/>
    </row>
    <row r="122" spans="1:10" ht="60">
      <c r="A122" s="52" t="s">
        <v>77</v>
      </c>
      <c r="B122" s="59" t="s">
        <v>47</v>
      </c>
      <c r="C122" s="56" t="s">
        <v>139</v>
      </c>
      <c r="D122" s="54"/>
      <c r="E122" s="55"/>
      <c r="F122" s="55"/>
      <c r="G122" s="55"/>
      <c r="H122" s="1"/>
    </row>
    <row r="123" spans="1:10" s="30" customFormat="1" ht="60">
      <c r="A123" s="86"/>
      <c r="B123" s="76"/>
      <c r="C123" s="85" t="s">
        <v>228</v>
      </c>
      <c r="D123" s="54" t="s">
        <v>17</v>
      </c>
      <c r="E123" s="55">
        <v>7</v>
      </c>
      <c r="F123" s="55"/>
      <c r="G123" s="55">
        <f t="shared" ref="G123:G124" si="14">ROUND(E123*F123,2)</f>
        <v>0</v>
      </c>
    </row>
    <row r="124" spans="1:10" s="30" customFormat="1" ht="60">
      <c r="A124" s="86"/>
      <c r="B124" s="76"/>
      <c r="C124" s="85" t="s">
        <v>321</v>
      </c>
      <c r="D124" s="54" t="s">
        <v>17</v>
      </c>
      <c r="E124" s="55">
        <v>9</v>
      </c>
      <c r="F124" s="55"/>
      <c r="G124" s="55">
        <f t="shared" si="14"/>
        <v>0</v>
      </c>
    </row>
    <row r="125" spans="1:10" ht="45">
      <c r="A125" s="57" t="s">
        <v>78</v>
      </c>
      <c r="B125" s="59" t="s">
        <v>48</v>
      </c>
      <c r="C125" s="56" t="s">
        <v>49</v>
      </c>
      <c r="D125" s="54"/>
      <c r="E125" s="55"/>
      <c r="F125" s="55"/>
      <c r="G125" s="55"/>
      <c r="H125" s="1"/>
    </row>
    <row r="126" spans="1:10" s="30" customFormat="1" ht="45">
      <c r="A126" s="86"/>
      <c r="B126" s="76"/>
      <c r="C126" s="85" t="s">
        <v>202</v>
      </c>
      <c r="D126" s="54" t="s">
        <v>17</v>
      </c>
      <c r="E126" s="55">
        <v>7</v>
      </c>
      <c r="F126" s="55"/>
      <c r="G126" s="55">
        <f>ROUND(E126*F126,2)</f>
        <v>0</v>
      </c>
    </row>
    <row r="127" spans="1:10" s="30" customFormat="1" ht="60">
      <c r="A127" s="86"/>
      <c r="B127" s="76"/>
      <c r="C127" s="85" t="s">
        <v>229</v>
      </c>
      <c r="D127" s="54" t="s">
        <v>17</v>
      </c>
      <c r="E127" s="55">
        <v>6</v>
      </c>
      <c r="F127" s="55"/>
      <c r="G127" s="55">
        <f t="shared" ref="G127" si="15">ROUND(E127*F127,2)</f>
        <v>0</v>
      </c>
    </row>
    <row r="128" spans="1:10" s="30" customFormat="1" ht="30">
      <c r="A128" s="86"/>
      <c r="B128" s="76"/>
      <c r="C128" s="85" t="s">
        <v>339</v>
      </c>
      <c r="D128" s="54" t="s">
        <v>17</v>
      </c>
      <c r="E128" s="55">
        <v>8</v>
      </c>
      <c r="F128" s="55"/>
      <c r="G128" s="55">
        <f>ROUND(E128*F128,2)</f>
        <v>0</v>
      </c>
    </row>
    <row r="129" spans="1:10" s="14" customFormat="1" ht="120">
      <c r="A129" s="57" t="s">
        <v>216</v>
      </c>
      <c r="B129" s="59" t="s">
        <v>378</v>
      </c>
      <c r="C129" s="56" t="s">
        <v>883</v>
      </c>
      <c r="D129" s="54" t="s">
        <v>13</v>
      </c>
      <c r="E129" s="55">
        <v>23</v>
      </c>
      <c r="F129" s="55"/>
      <c r="G129" s="55">
        <f t="shared" si="11"/>
        <v>0</v>
      </c>
    </row>
    <row r="130" spans="1:10" s="14" customFormat="1" ht="210">
      <c r="A130" s="57" t="s">
        <v>217</v>
      </c>
      <c r="B130" s="59" t="s">
        <v>280</v>
      </c>
      <c r="C130" s="85" t="s">
        <v>431</v>
      </c>
      <c r="D130" s="54" t="s">
        <v>16</v>
      </c>
      <c r="E130" s="55">
        <v>23</v>
      </c>
      <c r="F130" s="55"/>
      <c r="G130" s="55">
        <f t="shared" si="11"/>
        <v>0</v>
      </c>
    </row>
    <row r="131" spans="1:10" s="14" customFormat="1" ht="60">
      <c r="A131" s="57" t="s">
        <v>79</v>
      </c>
      <c r="B131" s="59" t="s">
        <v>57</v>
      </c>
      <c r="C131" s="85" t="s">
        <v>130</v>
      </c>
      <c r="D131" s="54" t="s">
        <v>13</v>
      </c>
      <c r="E131" s="55">
        <v>6</v>
      </c>
      <c r="F131" s="55"/>
      <c r="G131" s="55">
        <f t="shared" si="11"/>
        <v>0</v>
      </c>
    </row>
    <row r="132" spans="1:10" s="14" customFormat="1" ht="75">
      <c r="A132" s="57" t="s">
        <v>80</v>
      </c>
      <c r="B132" s="59" t="s">
        <v>56</v>
      </c>
      <c r="C132" s="85" t="s">
        <v>131</v>
      </c>
      <c r="D132" s="54" t="s">
        <v>13</v>
      </c>
      <c r="E132" s="55">
        <v>1</v>
      </c>
      <c r="F132" s="55"/>
      <c r="G132" s="55">
        <f t="shared" si="11"/>
        <v>0</v>
      </c>
    </row>
    <row r="133" spans="1:10" ht="120">
      <c r="A133" s="57" t="s">
        <v>367</v>
      </c>
      <c r="B133" s="59" t="s">
        <v>55</v>
      </c>
      <c r="C133" s="56" t="s">
        <v>133</v>
      </c>
      <c r="D133" s="54" t="s">
        <v>16</v>
      </c>
      <c r="E133" s="55">
        <v>23</v>
      </c>
      <c r="F133" s="55"/>
      <c r="G133" s="55">
        <f t="shared" si="11"/>
        <v>0</v>
      </c>
      <c r="H133" s="1"/>
    </row>
    <row r="134" spans="1:10" ht="45">
      <c r="A134" s="57" t="s">
        <v>81</v>
      </c>
      <c r="B134" s="59" t="s">
        <v>207</v>
      </c>
      <c r="C134" s="56" t="s">
        <v>206</v>
      </c>
      <c r="D134" s="54" t="s">
        <v>16</v>
      </c>
      <c r="E134" s="55">
        <v>6</v>
      </c>
      <c r="F134" s="55"/>
      <c r="G134" s="55">
        <f>ROUND(E134*F134,2)</f>
        <v>0</v>
      </c>
      <c r="H134" s="1"/>
    </row>
    <row r="135" spans="1:10" ht="105">
      <c r="A135" s="57" t="s">
        <v>82</v>
      </c>
      <c r="B135" s="59" t="s">
        <v>368</v>
      </c>
      <c r="C135" s="56" t="s">
        <v>866</v>
      </c>
      <c r="D135" s="54" t="s">
        <v>16</v>
      </c>
      <c r="E135" s="55">
        <v>43</v>
      </c>
      <c r="F135" s="55"/>
      <c r="G135" s="55">
        <f t="shared" ref="G135:G136" si="16">E135*F135</f>
        <v>0</v>
      </c>
      <c r="H135" s="1"/>
    </row>
    <row r="136" spans="1:10" ht="90">
      <c r="A136" s="57" t="s">
        <v>83</v>
      </c>
      <c r="B136" s="59" t="s">
        <v>15</v>
      </c>
      <c r="C136" s="56" t="s">
        <v>867</v>
      </c>
      <c r="D136" s="54" t="s">
        <v>13</v>
      </c>
      <c r="E136" s="55">
        <v>4</v>
      </c>
      <c r="F136" s="55"/>
      <c r="G136" s="55">
        <f t="shared" si="16"/>
        <v>0</v>
      </c>
      <c r="H136" s="1"/>
    </row>
    <row r="137" spans="1:10" s="14" customFormat="1" ht="15.75">
      <c r="A137" s="60"/>
      <c r="B137" s="61"/>
      <c r="C137" s="62" t="s">
        <v>4</v>
      </c>
      <c r="D137" s="63"/>
      <c r="E137" s="64"/>
      <c r="F137" s="64"/>
      <c r="G137" s="89">
        <f>SUM(G106:G136)</f>
        <v>0</v>
      </c>
      <c r="H137" s="5"/>
      <c r="I137" s="1"/>
    </row>
    <row r="138" spans="1:10" s="14" customFormat="1" ht="15.75">
      <c r="A138" s="66"/>
      <c r="B138" s="33"/>
      <c r="C138" s="67"/>
      <c r="D138" s="68"/>
      <c r="E138" s="69"/>
      <c r="F138" s="69"/>
      <c r="G138" s="75"/>
      <c r="H138" s="5"/>
      <c r="I138" s="1"/>
    </row>
    <row r="139" spans="1:10" ht="15" customHeight="1">
      <c r="A139" s="66"/>
      <c r="B139" s="80" t="s">
        <v>25</v>
      </c>
      <c r="C139" s="71" t="s">
        <v>26</v>
      </c>
      <c r="E139" s="69"/>
      <c r="F139" s="69"/>
      <c r="G139" s="69"/>
    </row>
    <row r="140" spans="1:10" ht="150">
      <c r="A140" s="57" t="s">
        <v>65</v>
      </c>
      <c r="B140" s="59" t="s">
        <v>27</v>
      </c>
      <c r="C140" s="56" t="s">
        <v>1208</v>
      </c>
      <c r="D140" s="54" t="s">
        <v>28</v>
      </c>
      <c r="E140" s="55">
        <v>60</v>
      </c>
      <c r="F140" s="55"/>
      <c r="G140" s="55">
        <f t="shared" ref="G140:G143" si="17">ROUND(E140*F140,2)</f>
        <v>0</v>
      </c>
      <c r="H140" s="1"/>
    </row>
    <row r="141" spans="1:10" ht="150">
      <c r="A141" s="57" t="s">
        <v>66</v>
      </c>
      <c r="B141" s="58" t="s">
        <v>29</v>
      </c>
      <c r="C141" s="56" t="s">
        <v>1209</v>
      </c>
      <c r="D141" s="54" t="s">
        <v>28</v>
      </c>
      <c r="E141" s="55">
        <v>20</v>
      </c>
      <c r="F141" s="55"/>
      <c r="G141" s="55">
        <f t="shared" si="17"/>
        <v>0</v>
      </c>
      <c r="H141" s="1"/>
      <c r="J141" s="24"/>
    </row>
    <row r="142" spans="1:10" ht="45">
      <c r="A142" s="57" t="s">
        <v>67</v>
      </c>
      <c r="B142" s="59" t="s">
        <v>30</v>
      </c>
      <c r="C142" s="56" t="s">
        <v>141</v>
      </c>
      <c r="D142" s="54" t="s">
        <v>13</v>
      </c>
      <c r="E142" s="55">
        <v>1</v>
      </c>
      <c r="F142" s="55"/>
      <c r="G142" s="55">
        <f t="shared" si="17"/>
        <v>0</v>
      </c>
    </row>
    <row r="143" spans="1:10" ht="30">
      <c r="A143" s="57" t="s">
        <v>68</v>
      </c>
      <c r="B143" s="59" t="s">
        <v>31</v>
      </c>
      <c r="C143" s="56" t="s">
        <v>142</v>
      </c>
      <c r="D143" s="54" t="s">
        <v>13</v>
      </c>
      <c r="E143" s="55">
        <v>1</v>
      </c>
      <c r="F143" s="55"/>
      <c r="G143" s="55">
        <f t="shared" si="17"/>
        <v>0</v>
      </c>
    </row>
    <row r="144" spans="1:10" ht="15.75">
      <c r="A144" s="87"/>
      <c r="B144" s="78"/>
      <c r="C144" s="88" t="s">
        <v>32</v>
      </c>
      <c r="D144" s="63"/>
      <c r="E144" s="64"/>
      <c r="F144" s="64"/>
      <c r="G144" s="89">
        <f>SUM(G140:G143)</f>
        <v>0</v>
      </c>
      <c r="I144" s="5"/>
    </row>
    <row r="145" spans="1:11">
      <c r="A145" s="90"/>
      <c r="B145" s="79"/>
      <c r="C145" s="83"/>
      <c r="E145" s="69"/>
      <c r="F145" s="69"/>
      <c r="G145" s="69"/>
    </row>
    <row r="146" spans="1:11" ht="15.75">
      <c r="A146" s="6" t="s">
        <v>33</v>
      </c>
      <c r="B146" s="50"/>
      <c r="C146" s="1"/>
      <c r="D146" s="1"/>
      <c r="E146" s="1"/>
      <c r="F146" s="1"/>
      <c r="G146" s="174"/>
      <c r="H146" s="1"/>
    </row>
    <row r="147" spans="1:11" ht="15.75">
      <c r="A147" s="6" t="s">
        <v>90</v>
      </c>
      <c r="C147" s="1"/>
      <c r="D147" s="1"/>
      <c r="E147" s="1"/>
      <c r="F147" s="1"/>
      <c r="H147" s="1"/>
    </row>
    <row r="148" spans="1:11" ht="15.75">
      <c r="A148" s="164" t="s">
        <v>118</v>
      </c>
      <c r="C148" s="1"/>
      <c r="D148" s="1"/>
      <c r="E148" s="1"/>
      <c r="F148" s="1"/>
      <c r="H148" s="1"/>
    </row>
    <row r="149" spans="1:11" ht="15.75">
      <c r="A149" s="6" t="s">
        <v>91</v>
      </c>
      <c r="C149" s="1"/>
      <c r="D149" s="1"/>
      <c r="E149" s="1"/>
      <c r="F149" s="1"/>
      <c r="H149" s="1"/>
    </row>
    <row r="150" spans="1:11" ht="15.75">
      <c r="A150" s="6" t="s">
        <v>92</v>
      </c>
      <c r="C150" s="1"/>
      <c r="D150" s="1"/>
      <c r="E150" s="1"/>
      <c r="F150" s="1"/>
      <c r="H150" s="1"/>
    </row>
    <row r="151" spans="1:11" ht="15.75">
      <c r="A151" s="6" t="s">
        <v>93</v>
      </c>
      <c r="C151" s="1"/>
      <c r="D151" s="1"/>
      <c r="E151" s="1"/>
      <c r="F151" s="1"/>
      <c r="H151" s="1"/>
    </row>
    <row r="152" spans="1:11">
      <c r="A152" s="32" t="s">
        <v>34</v>
      </c>
      <c r="B152" s="1"/>
      <c r="C152" s="1"/>
      <c r="D152" s="1"/>
      <c r="E152" s="1"/>
      <c r="F152" s="1"/>
      <c r="H152" s="1"/>
    </row>
    <row r="153" spans="1:11">
      <c r="A153" s="32" t="s">
        <v>35</v>
      </c>
      <c r="B153" s="1"/>
      <c r="C153" s="1"/>
      <c r="D153" s="1"/>
      <c r="E153" s="1"/>
      <c r="F153" s="1"/>
      <c r="H153" s="1"/>
      <c r="K153" s="31"/>
    </row>
    <row r="154" spans="1:11" ht="15.75">
      <c r="A154" s="6" t="s">
        <v>94</v>
      </c>
      <c r="B154" s="91"/>
      <c r="C154" s="82"/>
      <c r="D154" s="69"/>
      <c r="E154" s="1"/>
      <c r="F154" s="1"/>
      <c r="H154" s="1"/>
      <c r="K154" s="31"/>
    </row>
    <row r="155" spans="1:11" ht="15.75">
      <c r="A155" s="6" t="s">
        <v>95</v>
      </c>
      <c r="B155" s="91"/>
      <c r="C155" s="82"/>
      <c r="D155" s="69"/>
      <c r="E155" s="1"/>
      <c r="F155" s="1"/>
    </row>
    <row r="156" spans="1:11" ht="15.75">
      <c r="C156" s="6"/>
    </row>
    <row r="159" spans="1:11" ht="15.75">
      <c r="A159" s="6"/>
      <c r="C159" s="1"/>
      <c r="D159" s="68"/>
      <c r="E159" s="69"/>
      <c r="F159" s="69"/>
    </row>
    <row r="160" spans="1:11">
      <c r="C160" s="1"/>
      <c r="D160" s="68"/>
      <c r="E160" s="69"/>
      <c r="F160" s="69"/>
    </row>
    <row r="161" spans="1:11" ht="15.75">
      <c r="A161" s="6"/>
      <c r="B161" s="50"/>
      <c r="C161" s="1"/>
      <c r="D161" s="68"/>
      <c r="E161" s="69"/>
      <c r="F161" s="69"/>
    </row>
    <row r="162" spans="1:11">
      <c r="C162" s="1"/>
      <c r="D162" s="68"/>
      <c r="E162" s="69"/>
      <c r="F162" s="69"/>
    </row>
    <row r="163" spans="1:11">
      <c r="C163" s="1"/>
      <c r="D163" s="68"/>
      <c r="E163" s="69"/>
      <c r="F163" s="69"/>
    </row>
    <row r="164" spans="1:11" s="5" customFormat="1">
      <c r="A164" s="32"/>
      <c r="B164" s="33"/>
      <c r="D164" s="68"/>
      <c r="E164" s="69"/>
      <c r="F164" s="69"/>
      <c r="G164" s="182"/>
      <c r="I164" s="1"/>
      <c r="J164" s="1"/>
      <c r="K164" s="1"/>
    </row>
    <row r="165" spans="1:11" s="5" customFormat="1">
      <c r="A165" s="32"/>
      <c r="B165" s="33"/>
      <c r="D165" s="81"/>
      <c r="E165" s="182"/>
      <c r="F165" s="182"/>
      <c r="G165" s="182"/>
      <c r="I165" s="1"/>
      <c r="J165" s="1"/>
      <c r="K165" s="1"/>
    </row>
    <row r="166" spans="1:11" s="5" customFormat="1">
      <c r="A166" s="32"/>
      <c r="B166" s="33"/>
      <c r="D166" s="81"/>
      <c r="E166" s="182"/>
      <c r="F166" s="182"/>
      <c r="G166" s="182"/>
      <c r="I166" s="1"/>
      <c r="J166" s="1"/>
      <c r="K166" s="1"/>
    </row>
    <row r="167" spans="1:11">
      <c r="C167" s="1"/>
      <c r="D167" s="1"/>
      <c r="E167" s="1"/>
      <c r="F167" s="1"/>
    </row>
    <row r="168" spans="1:11">
      <c r="C168" s="1"/>
      <c r="D168" s="1"/>
      <c r="E168" s="1"/>
      <c r="F168" s="1"/>
    </row>
    <row r="169" spans="1:11">
      <c r="C169" s="1"/>
      <c r="D169" s="1"/>
      <c r="E169" s="1"/>
      <c r="F169" s="1"/>
    </row>
  </sheetData>
  <mergeCells count="1">
    <mergeCell ref="B5:G5"/>
  </mergeCells>
  <dataValidations count="1">
    <dataValidation type="custom" allowBlank="1" showInputMessage="1" showErrorMessage="1" promptTitle="OPOZORILO" prompt="Vnesi pozitivno vrednost, omejeno na dve decimalni mesti!" sqref="N83 F48:F90 F92:F144" xr:uid="{00000000-0002-0000-10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04" max="6"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7" tint="0.59999389629810485"/>
  </sheetPr>
  <dimension ref="A4:M160"/>
  <sheetViews>
    <sheetView view="pageBreakPreview" topLeftCell="A126" zoomScaleNormal="100" zoomScaleSheetLayoutView="100" workbookViewId="0">
      <selection activeCell="C132" sqref="C132"/>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3.5" style="1" bestFit="1" customWidth="1"/>
    <col min="10" max="10" width="10.5" style="1" bestFit="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59.25" customHeight="1">
      <c r="A5" s="6"/>
      <c r="B5" s="315" t="s">
        <v>1204</v>
      </c>
      <c r="C5" s="314"/>
      <c r="D5" s="314"/>
      <c r="E5" s="314"/>
      <c r="F5" s="314"/>
      <c r="G5" s="314"/>
    </row>
    <row r="6" spans="1:9" s="11" customFormat="1" ht="15.75">
      <c r="A6" s="6"/>
      <c r="B6" s="7" t="s">
        <v>494</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G52</f>
        <v>0</v>
      </c>
      <c r="I9" s="13"/>
    </row>
    <row r="10" spans="1:9" s="12" customFormat="1" ht="15.75">
      <c r="A10" s="6"/>
      <c r="B10" s="7" t="s">
        <v>87</v>
      </c>
      <c r="C10" s="8"/>
      <c r="D10" s="9"/>
      <c r="E10" s="10"/>
      <c r="F10" s="10"/>
      <c r="G10" s="36">
        <f>G78</f>
        <v>0</v>
      </c>
      <c r="I10" s="13"/>
    </row>
    <row r="11" spans="1:9" s="12" customFormat="1" ht="15.75">
      <c r="A11" s="6"/>
      <c r="B11" s="7" t="s">
        <v>1</v>
      </c>
      <c r="C11" s="8"/>
      <c r="D11" s="9"/>
      <c r="E11" s="10"/>
      <c r="F11" s="10"/>
      <c r="G11" s="36">
        <f>G89</f>
        <v>0</v>
      </c>
      <c r="I11" s="13"/>
    </row>
    <row r="12" spans="1:9" s="12" customFormat="1" ht="15.75">
      <c r="A12" s="6"/>
      <c r="B12" s="7" t="s">
        <v>2</v>
      </c>
      <c r="C12" s="8"/>
      <c r="D12" s="9"/>
      <c r="E12" s="10"/>
      <c r="F12" s="10"/>
      <c r="G12" s="36">
        <f>G128</f>
        <v>0</v>
      </c>
      <c r="I12" s="13"/>
    </row>
    <row r="13" spans="1:9" s="12" customFormat="1" ht="15.75">
      <c r="A13" s="6"/>
      <c r="B13" s="7" t="s">
        <v>3</v>
      </c>
      <c r="C13" s="8"/>
      <c r="D13" s="9"/>
      <c r="E13" s="10"/>
      <c r="F13" s="10"/>
      <c r="G13" s="36">
        <f>G135</f>
        <v>0</v>
      </c>
      <c r="I13" s="13"/>
    </row>
    <row r="14" spans="1:9" s="12" customFormat="1" ht="15.75">
      <c r="A14" s="6"/>
      <c r="B14" s="37"/>
      <c r="C14" s="38"/>
      <c r="D14" s="38"/>
      <c r="E14" s="39"/>
      <c r="F14" s="39"/>
      <c r="G14" s="40"/>
      <c r="I14" s="13"/>
    </row>
    <row r="15" spans="1:9" s="12" customFormat="1" ht="16.5" thickBot="1">
      <c r="A15" s="6"/>
      <c r="B15" s="7" t="s">
        <v>4</v>
      </c>
      <c r="C15" s="8"/>
      <c r="D15" s="9"/>
      <c r="E15" s="10"/>
      <c r="F15" s="10"/>
      <c r="G15" s="41">
        <f>SUM(G9:G14)</f>
        <v>0</v>
      </c>
      <c r="I15" s="13"/>
    </row>
    <row r="16" spans="1:9" s="12" customFormat="1" ht="16.5" thickTop="1">
      <c r="A16" s="6"/>
      <c r="B16" s="7"/>
      <c r="C16" s="8"/>
      <c r="D16" s="9"/>
      <c r="E16" s="10"/>
      <c r="F16" s="10"/>
      <c r="G16" s="10"/>
      <c r="I16" s="13"/>
    </row>
    <row r="17" spans="1:9" s="12" customFormat="1" ht="15.75">
      <c r="A17" s="6"/>
      <c r="B17" s="7" t="s">
        <v>61</v>
      </c>
      <c r="C17" s="8"/>
      <c r="D17" s="9"/>
      <c r="E17" s="10"/>
      <c r="F17" s="10"/>
      <c r="G17" s="36">
        <f>G15*0.22</f>
        <v>0</v>
      </c>
      <c r="I17" s="13"/>
    </row>
    <row r="18" spans="1:9" s="12" customFormat="1" ht="15.75">
      <c r="A18" s="6"/>
      <c r="B18" s="37"/>
      <c r="C18" s="38"/>
      <c r="D18" s="38"/>
      <c r="E18" s="39"/>
      <c r="F18" s="39"/>
      <c r="G18" s="40"/>
      <c r="I18" s="13"/>
    </row>
    <row r="19" spans="1:9" s="12" customFormat="1" ht="16.5" thickBot="1">
      <c r="A19" s="6"/>
      <c r="B19" s="7" t="s">
        <v>5</v>
      </c>
      <c r="C19" s="8"/>
      <c r="D19" s="9"/>
      <c r="E19" s="10"/>
      <c r="F19" s="10"/>
      <c r="G19" s="41">
        <f>SUM(G15:G18)</f>
        <v>0</v>
      </c>
      <c r="I19" s="13"/>
    </row>
    <row r="20" spans="1:9" s="12" customFormat="1" ht="16.5" thickTop="1">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2" customFormat="1" ht="15.75">
      <c r="A23" s="6"/>
      <c r="B23" s="7"/>
      <c r="C23" s="8"/>
      <c r="D23" s="9"/>
      <c r="E23" s="10"/>
      <c r="F23" s="10"/>
      <c r="G23" s="10"/>
      <c r="I23" s="13"/>
    </row>
    <row r="24" spans="1:9" s="14" customFormat="1" ht="15.75">
      <c r="A24" s="32"/>
      <c r="B24" s="7" t="s">
        <v>1193</v>
      </c>
      <c r="C24" s="42"/>
      <c r="D24" s="32"/>
      <c r="E24" s="43"/>
      <c r="F24" s="35"/>
      <c r="G24" s="3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20" customFormat="1" ht="30">
      <c r="A43" s="44" t="s">
        <v>96</v>
      </c>
      <c r="B43" s="45" t="s">
        <v>89</v>
      </c>
      <c r="C43" s="46" t="s">
        <v>86</v>
      </c>
      <c r="D43" s="46" t="s">
        <v>6</v>
      </c>
      <c r="E43" s="47" t="s">
        <v>7</v>
      </c>
      <c r="F43" s="165" t="s">
        <v>119</v>
      </c>
      <c r="G43" s="47" t="s">
        <v>8</v>
      </c>
      <c r="H43" s="19"/>
    </row>
    <row r="44" spans="1:13" s="20" customFormat="1">
      <c r="A44" s="48"/>
      <c r="B44" s="33"/>
      <c r="C44" s="48"/>
      <c r="D44" s="48"/>
      <c r="E44" s="49"/>
      <c r="F44" s="49"/>
      <c r="G44" s="49"/>
      <c r="H44" s="19"/>
    </row>
    <row r="45" spans="1:13" s="12" customFormat="1" ht="15.75">
      <c r="A45" s="6"/>
      <c r="B45" s="50" t="s">
        <v>9</v>
      </c>
      <c r="C45" s="6" t="s">
        <v>10</v>
      </c>
      <c r="D45" s="8"/>
      <c r="E45" s="51"/>
      <c r="F45" s="51"/>
      <c r="G45" s="51"/>
      <c r="H45" s="5"/>
      <c r="I45" s="1"/>
    </row>
    <row r="46" spans="1:13" s="12" customFormat="1">
      <c r="A46" s="52" t="s">
        <v>65</v>
      </c>
      <c r="B46" s="53" t="s">
        <v>15</v>
      </c>
      <c r="C46" s="56" t="s">
        <v>188</v>
      </c>
      <c r="D46" s="54" t="s">
        <v>64</v>
      </c>
      <c r="E46" s="55">
        <v>1</v>
      </c>
      <c r="F46" s="55"/>
      <c r="G46" s="55">
        <f>ROUND(E46*F46,2)</f>
        <v>0</v>
      </c>
      <c r="H46" s="5"/>
      <c r="I46" s="22"/>
      <c r="M46" s="69"/>
    </row>
    <row r="47" spans="1:13" s="12" customFormat="1" ht="30">
      <c r="A47" s="52" t="s">
        <v>66</v>
      </c>
      <c r="B47" s="53" t="s">
        <v>11</v>
      </c>
      <c r="C47" s="56" t="s">
        <v>12</v>
      </c>
      <c r="D47" s="54" t="s">
        <v>13</v>
      </c>
      <c r="E47" s="55">
        <v>12</v>
      </c>
      <c r="F47" s="55"/>
      <c r="G47" s="55">
        <f t="shared" ref="G47:G51" si="0">ROUND(E47*F47,2)</f>
        <v>0</v>
      </c>
      <c r="H47" s="5"/>
      <c r="I47" s="23"/>
    </row>
    <row r="48" spans="1:13" s="12" customFormat="1" ht="30">
      <c r="A48" s="52" t="s">
        <v>67</v>
      </c>
      <c r="B48" s="53" t="s">
        <v>195</v>
      </c>
      <c r="C48" s="56" t="s">
        <v>211</v>
      </c>
      <c r="D48" s="54" t="s">
        <v>16</v>
      </c>
      <c r="E48" s="55">
        <v>4</v>
      </c>
      <c r="F48" s="55"/>
      <c r="G48" s="55">
        <f t="shared" si="0"/>
        <v>0</v>
      </c>
      <c r="H48" s="5"/>
      <c r="I48" s="23"/>
    </row>
    <row r="49" spans="1:11" s="12" customFormat="1" ht="256.5">
      <c r="A49" s="52" t="s">
        <v>68</v>
      </c>
      <c r="B49" s="59">
        <v>13223</v>
      </c>
      <c r="C49" s="298" t="s">
        <v>911</v>
      </c>
      <c r="D49" s="54" t="s">
        <v>64</v>
      </c>
      <c r="E49" s="55">
        <v>1</v>
      </c>
      <c r="F49" s="55"/>
      <c r="G49" s="55">
        <f t="shared" si="0"/>
        <v>0</v>
      </c>
      <c r="H49" s="5"/>
      <c r="I49" s="23"/>
    </row>
    <row r="50" spans="1:11" s="3" customFormat="1" ht="135">
      <c r="A50" s="52" t="s">
        <v>69</v>
      </c>
      <c r="B50" s="59" t="s">
        <v>117</v>
      </c>
      <c r="C50" s="160" t="s">
        <v>210</v>
      </c>
      <c r="D50" s="54" t="s">
        <v>28</v>
      </c>
      <c r="E50" s="55">
        <v>48</v>
      </c>
      <c r="F50" s="55"/>
      <c r="G50" s="55">
        <f t="shared" si="0"/>
        <v>0</v>
      </c>
      <c r="H50" s="4"/>
    </row>
    <row r="51" spans="1:11" s="3" customFormat="1" ht="240">
      <c r="A51" s="52" t="s">
        <v>70</v>
      </c>
      <c r="B51" s="59" t="s">
        <v>15</v>
      </c>
      <c r="C51" s="160" t="s">
        <v>912</v>
      </c>
      <c r="D51" s="54" t="s">
        <v>14</v>
      </c>
      <c r="E51" s="55">
        <v>80</v>
      </c>
      <c r="F51" s="55"/>
      <c r="G51" s="55">
        <f t="shared" si="0"/>
        <v>0</v>
      </c>
      <c r="H51" s="4"/>
    </row>
    <row r="52" spans="1:11" s="12" customFormat="1" ht="15.75">
      <c r="A52" s="60"/>
      <c r="B52" s="61"/>
      <c r="C52" s="62" t="s">
        <v>4</v>
      </c>
      <c r="D52" s="63"/>
      <c r="E52" s="64"/>
      <c r="F52" s="64"/>
      <c r="G52" s="65">
        <f>SUM(G46:G51)</f>
        <v>0</v>
      </c>
      <c r="H52" s="5"/>
      <c r="I52" s="4"/>
      <c r="J52" s="21"/>
      <c r="K52" s="21"/>
    </row>
    <row r="53" spans="1:11" s="12" customFormat="1" ht="15.75">
      <c r="A53" s="66"/>
      <c r="B53" s="33"/>
      <c r="C53" s="67"/>
      <c r="D53" s="68"/>
      <c r="E53" s="69"/>
      <c r="F53" s="69"/>
      <c r="G53" s="51"/>
      <c r="H53" s="5"/>
      <c r="I53" s="1"/>
    </row>
    <row r="54" spans="1:11" s="12" customFormat="1" ht="15.75">
      <c r="A54" s="70"/>
      <c r="B54" s="50" t="s">
        <v>18</v>
      </c>
      <c r="C54" s="71" t="s">
        <v>88</v>
      </c>
      <c r="D54" s="72"/>
      <c r="E54" s="73"/>
      <c r="F54" s="73"/>
      <c r="G54" s="74"/>
      <c r="H54" s="5"/>
      <c r="I54" s="1"/>
    </row>
    <row r="55" spans="1:11" s="12" customFormat="1" ht="45">
      <c r="A55" s="52" t="s">
        <v>65</v>
      </c>
      <c r="B55" s="59" t="s">
        <v>190</v>
      </c>
      <c r="C55" s="56" t="s">
        <v>189</v>
      </c>
      <c r="D55" s="54" t="s">
        <v>17</v>
      </c>
      <c r="E55" s="55">
        <v>58</v>
      </c>
      <c r="F55" s="55"/>
      <c r="G55" s="55">
        <f t="shared" ref="G55:G69" si="1">ROUND(E55*F55,2)</f>
        <v>0</v>
      </c>
      <c r="H55" s="5"/>
      <c r="I55" s="1"/>
    </row>
    <row r="56" spans="1:11" s="12" customFormat="1" ht="105">
      <c r="A56" s="52" t="s">
        <v>66</v>
      </c>
      <c r="B56" s="59" t="s">
        <v>300</v>
      </c>
      <c r="C56" s="56" t="s">
        <v>442</v>
      </c>
      <c r="D56" s="54"/>
      <c r="E56" s="55"/>
      <c r="F56" s="55"/>
      <c r="G56" s="55"/>
      <c r="H56" s="5"/>
      <c r="I56" s="1"/>
    </row>
    <row r="57" spans="1:11" s="12" customFormat="1" ht="30">
      <c r="A57" s="52"/>
      <c r="B57" s="59"/>
      <c r="C57" s="85" t="s">
        <v>443</v>
      </c>
      <c r="D57" s="54" t="s">
        <v>17</v>
      </c>
      <c r="E57" s="55">
        <v>76</v>
      </c>
      <c r="F57" s="55"/>
      <c r="G57" s="55">
        <f t="shared" ref="G57:G58" si="2">ROUND(E57*F57,2)</f>
        <v>0</v>
      </c>
      <c r="H57" s="5"/>
      <c r="I57" s="1"/>
    </row>
    <row r="58" spans="1:11" s="12" customFormat="1" ht="45">
      <c r="A58" s="52"/>
      <c r="B58" s="59"/>
      <c r="C58" s="85" t="s">
        <v>444</v>
      </c>
      <c r="D58" s="54" t="s">
        <v>17</v>
      </c>
      <c r="E58" s="55">
        <v>68</v>
      </c>
      <c r="F58" s="55"/>
      <c r="G58" s="55">
        <f t="shared" si="2"/>
        <v>0</v>
      </c>
      <c r="H58" s="5"/>
      <c r="I58" s="1"/>
    </row>
    <row r="59" spans="1:11" s="12" customFormat="1" ht="105">
      <c r="A59" s="52" t="s">
        <v>67</v>
      </c>
      <c r="B59" s="59" t="s">
        <v>215</v>
      </c>
      <c r="C59" s="56" t="s">
        <v>214</v>
      </c>
      <c r="D59" s="54" t="s">
        <v>17</v>
      </c>
      <c r="E59" s="55">
        <v>242</v>
      </c>
      <c r="F59" s="55"/>
      <c r="G59" s="55">
        <f t="shared" si="1"/>
        <v>0</v>
      </c>
      <c r="H59" s="5"/>
      <c r="I59" s="1"/>
    </row>
    <row r="60" spans="1:11" s="12" customFormat="1" ht="45">
      <c r="A60" s="52" t="s">
        <v>68</v>
      </c>
      <c r="B60" s="59" t="s">
        <v>108</v>
      </c>
      <c r="C60" s="56" t="s">
        <v>120</v>
      </c>
      <c r="D60" s="54" t="s">
        <v>14</v>
      </c>
      <c r="E60" s="55">
        <v>292</v>
      </c>
      <c r="F60" s="55"/>
      <c r="G60" s="55">
        <f t="shared" si="1"/>
        <v>0</v>
      </c>
      <c r="H60" s="5"/>
      <c r="I60" s="1"/>
    </row>
    <row r="61" spans="1:11" s="12" customFormat="1" ht="105">
      <c r="A61" s="52" t="s">
        <v>69</v>
      </c>
      <c r="B61" s="59" t="s">
        <v>285</v>
      </c>
      <c r="C61" s="56" t="s">
        <v>284</v>
      </c>
      <c r="D61" s="54" t="s">
        <v>17</v>
      </c>
      <c r="E61" s="55">
        <v>90</v>
      </c>
      <c r="F61" s="55"/>
      <c r="G61" s="55">
        <f t="shared" si="1"/>
        <v>0</v>
      </c>
      <c r="H61" s="5"/>
      <c r="I61" s="1"/>
    </row>
    <row r="62" spans="1:11" s="12" customFormat="1" ht="75">
      <c r="A62" s="52" t="s">
        <v>70</v>
      </c>
      <c r="B62" s="59" t="s">
        <v>304</v>
      </c>
      <c r="C62" s="56" t="s">
        <v>303</v>
      </c>
      <c r="D62" s="54" t="s">
        <v>17</v>
      </c>
      <c r="E62" s="55">
        <v>29</v>
      </c>
      <c r="F62" s="55"/>
      <c r="G62" s="55">
        <f t="shared" si="1"/>
        <v>0</v>
      </c>
      <c r="H62" s="5"/>
      <c r="I62" s="1"/>
    </row>
    <row r="63" spans="1:11" s="12" customFormat="1" ht="60">
      <c r="A63" s="52" t="s">
        <v>71</v>
      </c>
      <c r="B63" s="53" t="s">
        <v>115</v>
      </c>
      <c r="C63" s="56" t="s">
        <v>305</v>
      </c>
      <c r="D63" s="54"/>
      <c r="E63" s="55"/>
      <c r="F63" s="55"/>
      <c r="G63" s="55"/>
      <c r="H63" s="5"/>
      <c r="I63" s="24"/>
    </row>
    <row r="64" spans="1:11" s="12" customFormat="1" ht="30">
      <c r="A64" s="52"/>
      <c r="B64" s="53"/>
      <c r="C64" s="85" t="s">
        <v>301</v>
      </c>
      <c r="D64" s="54" t="s">
        <v>17</v>
      </c>
      <c r="E64" s="55">
        <v>113</v>
      </c>
      <c r="F64" s="55"/>
      <c r="G64" s="55">
        <f t="shared" ref="G64" si="3">ROUND(E64*F64,2)</f>
        <v>0</v>
      </c>
      <c r="H64" s="5"/>
      <c r="I64" s="24"/>
    </row>
    <row r="65" spans="1:9" s="12" customFormat="1" ht="45">
      <c r="A65" s="52"/>
      <c r="B65" s="53"/>
      <c r="C65" s="85" t="s">
        <v>302</v>
      </c>
      <c r="D65" s="54" t="s">
        <v>17</v>
      </c>
      <c r="E65" s="55">
        <v>32</v>
      </c>
      <c r="F65" s="55"/>
      <c r="G65" s="55">
        <f t="shared" ref="G65" si="4">ROUND(E65*F65,2)</f>
        <v>0</v>
      </c>
      <c r="H65" s="5"/>
      <c r="I65" s="24"/>
    </row>
    <row r="66" spans="1:9" s="12" customFormat="1" ht="60">
      <c r="A66" s="52" t="s">
        <v>72</v>
      </c>
      <c r="B66" s="53" t="s">
        <v>63</v>
      </c>
      <c r="C66" s="56" t="s">
        <v>122</v>
      </c>
      <c r="D66" s="54" t="s">
        <v>14</v>
      </c>
      <c r="E66" s="55">
        <v>387</v>
      </c>
      <c r="F66" s="55"/>
      <c r="G66" s="55">
        <f t="shared" si="1"/>
        <v>0</v>
      </c>
      <c r="H66" s="5"/>
      <c r="I66" s="24"/>
    </row>
    <row r="67" spans="1:9" s="12" customFormat="1" ht="45">
      <c r="A67" s="52" t="s">
        <v>73</v>
      </c>
      <c r="B67" s="59" t="s">
        <v>19</v>
      </c>
      <c r="C67" s="56" t="s">
        <v>123</v>
      </c>
      <c r="D67" s="54" t="s">
        <v>14</v>
      </c>
      <c r="E67" s="55">
        <v>387</v>
      </c>
      <c r="F67" s="55"/>
      <c r="G67" s="55">
        <f t="shared" si="1"/>
        <v>0</v>
      </c>
      <c r="H67" s="1"/>
    </row>
    <row r="68" spans="1:9" s="12" customFormat="1" ht="105">
      <c r="A68" s="52" t="s">
        <v>74</v>
      </c>
      <c r="B68" s="59" t="s">
        <v>15</v>
      </c>
      <c r="C68" s="56" t="s">
        <v>786</v>
      </c>
      <c r="D68" s="54" t="s">
        <v>14</v>
      </c>
      <c r="E68" s="55">
        <v>149</v>
      </c>
      <c r="F68" s="55"/>
      <c r="G68" s="55">
        <f t="shared" si="1"/>
        <v>0</v>
      </c>
      <c r="H68" s="1"/>
    </row>
    <row r="69" spans="1:9" s="12" customFormat="1" ht="90">
      <c r="A69" s="52" t="s">
        <v>75</v>
      </c>
      <c r="B69" s="59" t="s">
        <v>784</v>
      </c>
      <c r="C69" s="85" t="s">
        <v>785</v>
      </c>
      <c r="D69" s="54" t="s">
        <v>13</v>
      </c>
      <c r="E69" s="55">
        <v>596</v>
      </c>
      <c r="F69" s="55"/>
      <c r="G69" s="55">
        <f t="shared" si="1"/>
        <v>0</v>
      </c>
      <c r="H69" s="1"/>
    </row>
    <row r="70" spans="1:9" s="12" customFormat="1" ht="30">
      <c r="A70" s="52" t="s">
        <v>76</v>
      </c>
      <c r="B70" s="53" t="s">
        <v>287</v>
      </c>
      <c r="C70" s="56" t="s">
        <v>290</v>
      </c>
      <c r="D70" s="54" t="s">
        <v>17</v>
      </c>
      <c r="E70" s="55">
        <v>63</v>
      </c>
      <c r="F70" s="55"/>
      <c r="G70" s="55">
        <f t="shared" ref="G70:G71" si="5">ROUND(E70*F70,2)</f>
        <v>0</v>
      </c>
      <c r="H70" s="5"/>
      <c r="I70" s="24"/>
    </row>
    <row r="71" spans="1:9" s="12" customFormat="1" ht="60">
      <c r="A71" s="52" t="s">
        <v>77</v>
      </c>
      <c r="B71" s="53" t="s">
        <v>288</v>
      </c>
      <c r="C71" s="56" t="s">
        <v>289</v>
      </c>
      <c r="D71" s="54" t="s">
        <v>17</v>
      </c>
      <c r="E71" s="55">
        <v>26</v>
      </c>
      <c r="F71" s="55"/>
      <c r="G71" s="55">
        <f t="shared" si="5"/>
        <v>0</v>
      </c>
      <c r="H71" s="5"/>
      <c r="I71" s="24"/>
    </row>
    <row r="72" spans="1:9" s="12" customFormat="1" ht="165">
      <c r="A72" s="52" t="s">
        <v>78</v>
      </c>
      <c r="B72" s="53" t="s">
        <v>283</v>
      </c>
      <c r="C72" s="56" t="s">
        <v>1192</v>
      </c>
      <c r="D72" s="54" t="s">
        <v>16</v>
      </c>
      <c r="E72" s="55">
        <v>87.6</v>
      </c>
      <c r="F72" s="55"/>
      <c r="G72" s="55">
        <f t="shared" ref="G72:G73" si="6">ROUND(E72*F72,2)</f>
        <v>0</v>
      </c>
      <c r="H72" s="5"/>
      <c r="I72" s="24"/>
    </row>
    <row r="73" spans="1:9" s="12" customFormat="1" ht="90">
      <c r="A73" s="52" t="s">
        <v>216</v>
      </c>
      <c r="B73" s="53" t="s">
        <v>281</v>
      </c>
      <c r="C73" s="56" t="s">
        <v>282</v>
      </c>
      <c r="D73" s="54" t="s">
        <v>13</v>
      </c>
      <c r="E73" s="55">
        <v>6</v>
      </c>
      <c r="F73" s="55"/>
      <c r="G73" s="55">
        <f t="shared" si="6"/>
        <v>0</v>
      </c>
      <c r="H73" s="5"/>
      <c r="I73" s="24"/>
    </row>
    <row r="74" spans="1:9" s="12" customFormat="1" ht="90">
      <c r="A74" s="52" t="s">
        <v>217</v>
      </c>
      <c r="B74" s="53" t="s">
        <v>15</v>
      </c>
      <c r="C74" s="56" t="s">
        <v>410</v>
      </c>
      <c r="D74" s="54"/>
      <c r="E74" s="55"/>
      <c r="F74" s="55"/>
      <c r="G74" s="55"/>
      <c r="H74" s="26"/>
    </row>
    <row r="75" spans="1:9" s="12" customFormat="1">
      <c r="A75" s="57"/>
      <c r="B75" s="53"/>
      <c r="C75" s="85" t="s">
        <v>113</v>
      </c>
      <c r="D75" s="54" t="s">
        <v>20</v>
      </c>
      <c r="E75" s="55">
        <v>854.399858366187</v>
      </c>
      <c r="F75" s="55"/>
      <c r="G75" s="55">
        <f>ROUND(E75*F75,2)</f>
        <v>0</v>
      </c>
      <c r="H75" s="26"/>
    </row>
    <row r="76" spans="1:9" s="12" customFormat="1" ht="30">
      <c r="A76" s="87"/>
      <c r="B76" s="53"/>
      <c r="C76" s="85" t="s">
        <v>286</v>
      </c>
      <c r="D76" s="54" t="s">
        <v>20</v>
      </c>
      <c r="E76" s="55">
        <v>34</v>
      </c>
      <c r="F76" s="55"/>
      <c r="G76" s="55">
        <f>ROUND(E76*F76,2)</f>
        <v>0</v>
      </c>
      <c r="H76" s="26"/>
    </row>
    <row r="77" spans="1:9" s="12" customFormat="1" ht="75">
      <c r="A77" s="87" t="s">
        <v>79</v>
      </c>
      <c r="B77" s="59" t="s">
        <v>15</v>
      </c>
      <c r="C77" s="56" t="s">
        <v>412</v>
      </c>
      <c r="D77" s="54" t="s">
        <v>20</v>
      </c>
      <c r="E77" s="55">
        <v>0.1</v>
      </c>
      <c r="F77" s="55"/>
      <c r="G77" s="55">
        <f t="shared" ref="G77" si="7">ROUND(E77*F77,2)</f>
        <v>0</v>
      </c>
      <c r="H77" s="26"/>
    </row>
    <row r="78" spans="1:9" ht="15.75">
      <c r="A78" s="60"/>
      <c r="B78" s="61"/>
      <c r="C78" s="62" t="s">
        <v>4</v>
      </c>
      <c r="D78" s="63"/>
      <c r="E78" s="64"/>
      <c r="F78" s="64"/>
      <c r="G78" s="65">
        <f>SUM(G55:G77)</f>
        <v>0</v>
      </c>
    </row>
    <row r="79" spans="1:9" ht="15.75">
      <c r="A79" s="66"/>
      <c r="C79" s="67"/>
      <c r="D79" s="68"/>
      <c r="E79" s="69"/>
      <c r="F79" s="69"/>
      <c r="G79" s="75"/>
    </row>
    <row r="80" spans="1:9" s="12" customFormat="1" ht="15.75">
      <c r="A80" s="70"/>
      <c r="B80" s="50" t="s">
        <v>21</v>
      </c>
      <c r="C80" s="71" t="s">
        <v>22</v>
      </c>
      <c r="D80" s="72"/>
      <c r="E80" s="73"/>
      <c r="F80" s="73"/>
      <c r="G80" s="73"/>
      <c r="H80" s="5"/>
      <c r="I80" s="1"/>
    </row>
    <row r="81" spans="1:13" s="3" customFormat="1" ht="75">
      <c r="A81" s="52" t="s">
        <v>65</v>
      </c>
      <c r="B81" s="59" t="s">
        <v>203</v>
      </c>
      <c r="C81" s="56" t="s">
        <v>291</v>
      </c>
      <c r="D81" s="54" t="s">
        <v>14</v>
      </c>
      <c r="E81" s="55">
        <v>51.1</v>
      </c>
      <c r="F81" s="55"/>
      <c r="G81" s="55">
        <f t="shared" ref="G81:G86" si="8">ROUND(E81*F81,2)</f>
        <v>0</v>
      </c>
      <c r="H81" s="1"/>
    </row>
    <row r="82" spans="1:13" s="3" customFormat="1" ht="105">
      <c r="A82" s="52" t="s">
        <v>66</v>
      </c>
      <c r="B82" s="59" t="s">
        <v>204</v>
      </c>
      <c r="C82" s="56" t="s">
        <v>205</v>
      </c>
      <c r="D82" s="54" t="s">
        <v>14</v>
      </c>
      <c r="E82" s="55">
        <v>51.1</v>
      </c>
      <c r="F82" s="55"/>
      <c r="G82" s="55">
        <f t="shared" si="8"/>
        <v>0</v>
      </c>
      <c r="H82" s="1"/>
    </row>
    <row r="83" spans="1:13" s="3" customFormat="1" ht="120">
      <c r="A83" s="52" t="s">
        <v>67</v>
      </c>
      <c r="B83" s="59" t="s">
        <v>37</v>
      </c>
      <c r="C83" s="56" t="s">
        <v>126</v>
      </c>
      <c r="D83" s="54" t="s">
        <v>14</v>
      </c>
      <c r="E83" s="55">
        <v>59</v>
      </c>
      <c r="F83" s="55"/>
      <c r="G83" s="55">
        <f t="shared" si="8"/>
        <v>0</v>
      </c>
      <c r="H83" s="1"/>
    </row>
    <row r="84" spans="1:13" ht="75">
      <c r="A84" s="52" t="s">
        <v>68</v>
      </c>
      <c r="B84" s="53" t="s">
        <v>38</v>
      </c>
      <c r="C84" s="56" t="s">
        <v>127</v>
      </c>
      <c r="D84" s="54" t="s">
        <v>14</v>
      </c>
      <c r="E84" s="55">
        <v>51.1</v>
      </c>
      <c r="F84" s="55"/>
      <c r="G84" s="55">
        <f t="shared" si="8"/>
        <v>0</v>
      </c>
      <c r="H84" s="1"/>
    </row>
    <row r="85" spans="1:13" s="3" customFormat="1" ht="75">
      <c r="A85" s="52" t="s">
        <v>69</v>
      </c>
      <c r="B85" s="53" t="s">
        <v>58</v>
      </c>
      <c r="C85" s="56" t="s">
        <v>196</v>
      </c>
      <c r="D85" s="54" t="s">
        <v>16</v>
      </c>
      <c r="E85" s="55">
        <v>26</v>
      </c>
      <c r="F85" s="55"/>
      <c r="G85" s="55">
        <f t="shared" si="8"/>
        <v>0</v>
      </c>
      <c r="H85" s="2"/>
      <c r="I85" s="1"/>
    </row>
    <row r="86" spans="1:13" s="3" customFormat="1" ht="90">
      <c r="A86" s="52" t="s">
        <v>70</v>
      </c>
      <c r="B86" s="53" t="s">
        <v>329</v>
      </c>
      <c r="C86" s="56" t="s">
        <v>331</v>
      </c>
      <c r="D86" s="54" t="s">
        <v>16</v>
      </c>
      <c r="E86" s="55">
        <v>6</v>
      </c>
      <c r="F86" s="55"/>
      <c r="G86" s="55">
        <f t="shared" si="8"/>
        <v>0</v>
      </c>
      <c r="H86" s="2"/>
      <c r="I86" s="1"/>
    </row>
    <row r="87" spans="1:13" ht="90">
      <c r="A87" s="52" t="s">
        <v>71</v>
      </c>
      <c r="B87" s="76" t="s">
        <v>59</v>
      </c>
      <c r="C87" s="56" t="s">
        <v>128</v>
      </c>
      <c r="D87" s="54" t="s">
        <v>16</v>
      </c>
      <c r="E87" s="55">
        <v>32</v>
      </c>
      <c r="F87" s="77"/>
      <c r="G87" s="55">
        <f>ROUND(E87*F87,2)</f>
        <v>0</v>
      </c>
      <c r="H87" s="1"/>
    </row>
    <row r="88" spans="1:13" ht="90">
      <c r="A88" s="52" t="s">
        <v>72</v>
      </c>
      <c r="B88" s="76" t="s">
        <v>60</v>
      </c>
      <c r="C88" s="56" t="s">
        <v>129</v>
      </c>
      <c r="D88" s="54" t="s">
        <v>16</v>
      </c>
      <c r="E88" s="55">
        <v>26</v>
      </c>
      <c r="F88" s="77"/>
      <c r="G88" s="55">
        <f>ROUND(E88*F88,2)</f>
        <v>0</v>
      </c>
      <c r="H88" s="1"/>
    </row>
    <row r="89" spans="1:13" s="14" customFormat="1" ht="15.75">
      <c r="A89" s="60"/>
      <c r="B89" s="78"/>
      <c r="C89" s="62" t="s">
        <v>4</v>
      </c>
      <c r="D89" s="63"/>
      <c r="E89" s="64"/>
      <c r="F89" s="64"/>
      <c r="G89" s="65">
        <f>SUM(G81:G88)</f>
        <v>0</v>
      </c>
      <c r="H89" s="5"/>
      <c r="I89" s="1"/>
    </row>
    <row r="90" spans="1:13" s="14" customFormat="1" ht="15.75">
      <c r="A90" s="66"/>
      <c r="B90" s="79"/>
      <c r="C90" s="67"/>
      <c r="D90" s="68"/>
      <c r="E90" s="69"/>
      <c r="F90" s="69"/>
      <c r="G90" s="51"/>
      <c r="H90" s="5"/>
      <c r="I90" s="1"/>
    </row>
    <row r="91" spans="1:13" s="14" customFormat="1" ht="15.75">
      <c r="A91" s="66"/>
      <c r="B91" s="50" t="s">
        <v>23</v>
      </c>
      <c r="C91" s="71" t="s">
        <v>24</v>
      </c>
      <c r="D91" s="81"/>
      <c r="E91" s="69"/>
      <c r="F91" s="69"/>
      <c r="G91" s="82"/>
      <c r="H91" s="27"/>
      <c r="I91" s="1"/>
    </row>
    <row r="92" spans="1:13" s="14" customFormat="1" ht="45">
      <c r="A92" s="52" t="s">
        <v>65</v>
      </c>
      <c r="B92" s="58" t="s">
        <v>297</v>
      </c>
      <c r="C92" s="56" t="s">
        <v>296</v>
      </c>
      <c r="D92" s="54" t="s">
        <v>16</v>
      </c>
      <c r="E92" s="55">
        <v>24</v>
      </c>
      <c r="F92" s="84"/>
      <c r="G92" s="55">
        <f t="shared" ref="G92:G94" si="9">ROUND(E92*F92,2)</f>
        <v>0</v>
      </c>
      <c r="H92" s="27"/>
      <c r="I92" s="1"/>
    </row>
    <row r="93" spans="1:13" s="14" customFormat="1" ht="90">
      <c r="A93" s="52" t="s">
        <v>66</v>
      </c>
      <c r="B93" s="58" t="s">
        <v>298</v>
      </c>
      <c r="C93" s="56" t="s">
        <v>299</v>
      </c>
      <c r="D93" s="54" t="s">
        <v>13</v>
      </c>
      <c r="E93" s="55">
        <v>4</v>
      </c>
      <c r="F93" s="84"/>
      <c r="G93" s="55">
        <f t="shared" si="9"/>
        <v>0</v>
      </c>
      <c r="H93" s="27"/>
      <c r="I93" s="1"/>
    </row>
    <row r="94" spans="1:13" s="14" customFormat="1" ht="135">
      <c r="A94" s="52" t="s">
        <v>67</v>
      </c>
      <c r="B94" s="58" t="s">
        <v>15</v>
      </c>
      <c r="C94" s="56" t="s">
        <v>913</v>
      </c>
      <c r="D94" s="54" t="s">
        <v>16</v>
      </c>
      <c r="E94" s="55">
        <v>24</v>
      </c>
      <c r="F94" s="84"/>
      <c r="G94" s="55">
        <f t="shared" si="9"/>
        <v>0</v>
      </c>
      <c r="H94" s="27"/>
      <c r="I94" s="1"/>
    </row>
    <row r="95" spans="1:13" s="14" customFormat="1" ht="75">
      <c r="A95" s="52" t="s">
        <v>68</v>
      </c>
      <c r="B95" s="58" t="s">
        <v>224</v>
      </c>
      <c r="C95" s="56" t="s">
        <v>223</v>
      </c>
      <c r="D95" s="54" t="s">
        <v>14</v>
      </c>
      <c r="E95" s="55">
        <v>80</v>
      </c>
      <c r="F95" s="84"/>
      <c r="G95" s="55">
        <f t="shared" ref="G95:G124" si="10">ROUND(E95*F95,2)</f>
        <v>0</v>
      </c>
      <c r="H95" s="5"/>
      <c r="I95" s="1"/>
      <c r="K95" s="69"/>
    </row>
    <row r="96" spans="1:13" s="28" customFormat="1" ht="75">
      <c r="A96" s="52" t="s">
        <v>69</v>
      </c>
      <c r="B96" s="58" t="s">
        <v>40</v>
      </c>
      <c r="C96" s="56" t="s">
        <v>293</v>
      </c>
      <c r="D96" s="54" t="s">
        <v>14</v>
      </c>
      <c r="E96" s="55">
        <v>41</v>
      </c>
      <c r="F96" s="84"/>
      <c r="G96" s="55">
        <f t="shared" si="10"/>
        <v>0</v>
      </c>
      <c r="K96" s="162"/>
      <c r="M96" s="163"/>
    </row>
    <row r="97" spans="1:13" s="28" customFormat="1" ht="60">
      <c r="A97" s="52" t="s">
        <v>70</v>
      </c>
      <c r="B97" s="58" t="s">
        <v>308</v>
      </c>
      <c r="C97" s="56" t="s">
        <v>307</v>
      </c>
      <c r="D97" s="54" t="s">
        <v>14</v>
      </c>
      <c r="E97" s="55">
        <v>18</v>
      </c>
      <c r="F97" s="84"/>
      <c r="G97" s="55">
        <f t="shared" ref="G97" si="11">ROUND(E97*F97,2)</f>
        <v>0</v>
      </c>
      <c r="K97" s="162"/>
      <c r="M97" s="163"/>
    </row>
    <row r="98" spans="1:13" s="28" customFormat="1" ht="105">
      <c r="A98" s="52" t="s">
        <v>71</v>
      </c>
      <c r="B98" s="58" t="s">
        <v>198</v>
      </c>
      <c r="C98" s="56" t="s">
        <v>199</v>
      </c>
      <c r="D98" s="54"/>
      <c r="E98" s="55"/>
      <c r="F98" s="84"/>
      <c r="G98" s="55"/>
      <c r="I98" s="69"/>
    </row>
    <row r="99" spans="1:13" s="28" customFormat="1" ht="60">
      <c r="A99" s="52"/>
      <c r="B99" s="58"/>
      <c r="C99" s="85" t="s">
        <v>294</v>
      </c>
      <c r="D99" s="54" t="s">
        <v>14</v>
      </c>
      <c r="E99" s="55">
        <v>35</v>
      </c>
      <c r="F99" s="84"/>
      <c r="G99" s="55">
        <f t="shared" ref="G99:G100" si="12">ROUND(E99*F99,2)</f>
        <v>0</v>
      </c>
      <c r="I99" s="69"/>
    </row>
    <row r="100" spans="1:13" s="28" customFormat="1" ht="60">
      <c r="A100" s="52"/>
      <c r="B100" s="58"/>
      <c r="C100" s="85" t="s">
        <v>295</v>
      </c>
      <c r="D100" s="54" t="s">
        <v>14</v>
      </c>
      <c r="E100" s="55">
        <v>32</v>
      </c>
      <c r="F100" s="84"/>
      <c r="G100" s="55">
        <f t="shared" si="12"/>
        <v>0</v>
      </c>
      <c r="I100" s="69"/>
    </row>
    <row r="101" spans="1:13" s="28" customFormat="1" ht="60">
      <c r="A101" s="52"/>
      <c r="B101" s="58"/>
      <c r="C101" s="85" t="s">
        <v>306</v>
      </c>
      <c r="D101" s="54" t="s">
        <v>14</v>
      </c>
      <c r="E101" s="55">
        <v>57</v>
      </c>
      <c r="F101" s="84"/>
      <c r="G101" s="55">
        <f t="shared" ref="G101" si="13">ROUND(E101*F101,2)</f>
        <v>0</v>
      </c>
      <c r="I101" s="69"/>
    </row>
    <row r="102" spans="1:13" s="29" customFormat="1" ht="105">
      <c r="A102" s="52" t="s">
        <v>72</v>
      </c>
      <c r="B102" s="58" t="s">
        <v>109</v>
      </c>
      <c r="C102" s="56" t="s">
        <v>135</v>
      </c>
      <c r="D102" s="54" t="s">
        <v>14</v>
      </c>
      <c r="E102" s="55">
        <v>49</v>
      </c>
      <c r="F102" s="84"/>
      <c r="G102" s="55">
        <f t="shared" si="10"/>
        <v>0</v>
      </c>
    </row>
    <row r="103" spans="1:13" s="29" customFormat="1" ht="105">
      <c r="A103" s="52" t="s">
        <v>73</v>
      </c>
      <c r="B103" s="58" t="s">
        <v>54</v>
      </c>
      <c r="C103" s="56" t="s">
        <v>250</v>
      </c>
      <c r="D103" s="54" t="s">
        <v>14</v>
      </c>
      <c r="E103" s="55">
        <v>18</v>
      </c>
      <c r="F103" s="84"/>
      <c r="G103" s="55">
        <f t="shared" si="10"/>
        <v>0</v>
      </c>
      <c r="I103" s="161"/>
    </row>
    <row r="104" spans="1:13" s="30" customFormat="1" ht="120">
      <c r="A104" s="52" t="s">
        <v>74</v>
      </c>
      <c r="B104" s="76" t="s">
        <v>42</v>
      </c>
      <c r="C104" s="56" t="s">
        <v>200</v>
      </c>
      <c r="D104" s="54" t="s">
        <v>14</v>
      </c>
      <c r="E104" s="55">
        <v>31</v>
      </c>
      <c r="F104" s="55"/>
      <c r="G104" s="55">
        <f t="shared" si="10"/>
        <v>0</v>
      </c>
    </row>
    <row r="105" spans="1:13" s="29" customFormat="1" ht="120">
      <c r="A105" s="52" t="s">
        <v>75</v>
      </c>
      <c r="B105" s="58" t="s">
        <v>43</v>
      </c>
      <c r="C105" s="56" t="s">
        <v>136</v>
      </c>
      <c r="D105" s="54" t="s">
        <v>45</v>
      </c>
      <c r="E105" s="55">
        <v>5259</v>
      </c>
      <c r="F105" s="84"/>
      <c r="G105" s="55">
        <f t="shared" si="10"/>
        <v>0</v>
      </c>
    </row>
    <row r="106" spans="1:13" ht="90">
      <c r="A106" s="52" t="s">
        <v>76</v>
      </c>
      <c r="B106" s="59" t="s">
        <v>44</v>
      </c>
      <c r="C106" s="56" t="s">
        <v>137</v>
      </c>
      <c r="D106" s="54" t="s">
        <v>45</v>
      </c>
      <c r="E106" s="55">
        <v>3196</v>
      </c>
      <c r="F106" s="55"/>
      <c r="G106" s="55">
        <f t="shared" si="10"/>
        <v>0</v>
      </c>
      <c r="H106" s="1"/>
      <c r="J106" s="24"/>
    </row>
    <row r="107" spans="1:13" ht="90">
      <c r="A107" s="52" t="s">
        <v>77</v>
      </c>
      <c r="B107" s="59" t="s">
        <v>1195</v>
      </c>
      <c r="C107" s="56" t="s">
        <v>1196</v>
      </c>
      <c r="D107" s="54" t="s">
        <v>45</v>
      </c>
      <c r="E107" s="55">
        <v>557</v>
      </c>
      <c r="F107" s="55"/>
      <c r="G107" s="55">
        <f t="shared" si="10"/>
        <v>0</v>
      </c>
      <c r="H107" s="1"/>
      <c r="J107" s="24"/>
    </row>
    <row r="108" spans="1:13" ht="75">
      <c r="A108" s="52" t="s">
        <v>78</v>
      </c>
      <c r="B108" s="59" t="s">
        <v>46</v>
      </c>
      <c r="C108" s="56" t="s">
        <v>138</v>
      </c>
      <c r="D108" s="54" t="s">
        <v>17</v>
      </c>
      <c r="E108" s="55">
        <v>7</v>
      </c>
      <c r="F108" s="55"/>
      <c r="G108" s="55">
        <f t="shared" si="10"/>
        <v>0</v>
      </c>
      <c r="H108" s="1"/>
    </row>
    <row r="109" spans="1:13" ht="60">
      <c r="A109" s="52" t="s">
        <v>216</v>
      </c>
      <c r="B109" s="59" t="s">
        <v>47</v>
      </c>
      <c r="C109" s="56" t="s">
        <v>139</v>
      </c>
      <c r="D109" s="54"/>
      <c r="E109" s="55"/>
      <c r="F109" s="55"/>
      <c r="G109" s="55"/>
      <c r="H109" s="1"/>
    </row>
    <row r="110" spans="1:13" s="30" customFormat="1" ht="45">
      <c r="A110" s="86"/>
      <c r="B110" s="76"/>
      <c r="C110" s="85" t="s">
        <v>436</v>
      </c>
      <c r="D110" s="54" t="s">
        <v>17</v>
      </c>
      <c r="E110" s="55">
        <v>7</v>
      </c>
      <c r="F110" s="55"/>
      <c r="G110" s="55">
        <f>ROUND(E110*F110,2)</f>
        <v>0</v>
      </c>
    </row>
    <row r="111" spans="1:13" s="30" customFormat="1" ht="30">
      <c r="A111" s="86"/>
      <c r="B111" s="76"/>
      <c r="C111" s="85" t="s">
        <v>437</v>
      </c>
      <c r="D111" s="54" t="s">
        <v>17</v>
      </c>
      <c r="E111" s="55">
        <v>5</v>
      </c>
      <c r="F111" s="55"/>
      <c r="G111" s="55">
        <f t="shared" ref="G111" si="14">ROUND(E111*F111,2)</f>
        <v>0</v>
      </c>
    </row>
    <row r="112" spans="1:13" s="30" customFormat="1" ht="45">
      <c r="A112" s="86" t="s">
        <v>217</v>
      </c>
      <c r="B112" s="59" t="s">
        <v>48</v>
      </c>
      <c r="C112" s="85" t="s">
        <v>49</v>
      </c>
      <c r="D112" s="54"/>
      <c r="E112" s="55"/>
      <c r="F112" s="55"/>
      <c r="G112" s="55"/>
    </row>
    <row r="113" spans="1:10" s="30" customFormat="1" ht="45">
      <c r="A113" s="86"/>
      <c r="B113" s="76"/>
      <c r="C113" s="85" t="s">
        <v>438</v>
      </c>
      <c r="D113" s="54" t="s">
        <v>17</v>
      </c>
      <c r="E113" s="55">
        <v>19</v>
      </c>
      <c r="F113" s="55"/>
      <c r="G113" s="55">
        <f t="shared" ref="G113" si="15">ROUND(E113*F113,2)</f>
        <v>0</v>
      </c>
    </row>
    <row r="114" spans="1:10" ht="45">
      <c r="A114" s="57" t="s">
        <v>79</v>
      </c>
      <c r="B114" s="59" t="s">
        <v>50</v>
      </c>
      <c r="C114" s="56" t="s">
        <v>51</v>
      </c>
      <c r="D114" s="54"/>
      <c r="E114" s="55"/>
      <c r="F114" s="55"/>
      <c r="G114" s="55"/>
      <c r="H114" s="1"/>
    </row>
    <row r="115" spans="1:10" s="30" customFormat="1" ht="45">
      <c r="A115" s="86"/>
      <c r="B115" s="76"/>
      <c r="C115" s="85" t="s">
        <v>439</v>
      </c>
      <c r="D115" s="54" t="s">
        <v>17</v>
      </c>
      <c r="E115" s="55">
        <v>31</v>
      </c>
      <c r="F115" s="55"/>
      <c r="G115" s="55">
        <f>ROUND(E115*F115,2)</f>
        <v>0</v>
      </c>
    </row>
    <row r="116" spans="1:10" s="30" customFormat="1" ht="45">
      <c r="A116" s="86"/>
      <c r="B116" s="76"/>
      <c r="C116" s="85" t="s">
        <v>441</v>
      </c>
      <c r="D116" s="54" t="s">
        <v>17</v>
      </c>
      <c r="E116" s="55">
        <v>10</v>
      </c>
      <c r="F116" s="55"/>
      <c r="G116" s="55">
        <f t="shared" ref="G116" si="16">ROUND(E116*F116,2)</f>
        <v>0</v>
      </c>
    </row>
    <row r="117" spans="1:10" s="30" customFormat="1" ht="45">
      <c r="A117" s="86"/>
      <c r="B117" s="76"/>
      <c r="C117" s="85" t="s">
        <v>440</v>
      </c>
      <c r="D117" s="54" t="s">
        <v>17</v>
      </c>
      <c r="E117" s="55">
        <v>22</v>
      </c>
      <c r="F117" s="55"/>
      <c r="G117" s="55">
        <f>ROUND(E117*F117,2)</f>
        <v>0</v>
      </c>
      <c r="J117" s="69"/>
    </row>
    <row r="118" spans="1:10" s="14" customFormat="1" ht="60">
      <c r="A118" s="57" t="s">
        <v>80</v>
      </c>
      <c r="B118" s="59" t="s">
        <v>62</v>
      </c>
      <c r="C118" s="56" t="s">
        <v>140</v>
      </c>
      <c r="D118" s="54" t="s">
        <v>14</v>
      </c>
      <c r="E118" s="55">
        <v>15</v>
      </c>
      <c r="F118" s="55"/>
      <c r="G118" s="55">
        <f t="shared" si="10"/>
        <v>0</v>
      </c>
    </row>
    <row r="119" spans="1:10" s="14" customFormat="1" ht="242.25">
      <c r="A119" s="57" t="s">
        <v>367</v>
      </c>
      <c r="B119" s="59" t="s">
        <v>280</v>
      </c>
      <c r="C119" s="299" t="s">
        <v>359</v>
      </c>
      <c r="D119" s="54" t="s">
        <v>16</v>
      </c>
      <c r="E119" s="55">
        <v>25</v>
      </c>
      <c r="F119" s="55"/>
      <c r="G119" s="55">
        <f t="shared" si="10"/>
        <v>0</v>
      </c>
    </row>
    <row r="120" spans="1:10" s="14" customFormat="1" ht="60">
      <c r="A120" s="57" t="s">
        <v>81</v>
      </c>
      <c r="B120" s="59" t="s">
        <v>57</v>
      </c>
      <c r="C120" s="85" t="s">
        <v>130</v>
      </c>
      <c r="D120" s="54" t="s">
        <v>13</v>
      </c>
      <c r="E120" s="55">
        <v>6</v>
      </c>
      <c r="F120" s="55"/>
      <c r="G120" s="55">
        <f t="shared" si="10"/>
        <v>0</v>
      </c>
    </row>
    <row r="121" spans="1:10" s="14" customFormat="1" ht="75">
      <c r="A121" s="57" t="s">
        <v>82</v>
      </c>
      <c r="B121" s="59" t="s">
        <v>56</v>
      </c>
      <c r="C121" s="85" t="s">
        <v>131</v>
      </c>
      <c r="D121" s="54" t="s">
        <v>13</v>
      </c>
      <c r="E121" s="55">
        <v>1</v>
      </c>
      <c r="F121" s="55"/>
      <c r="G121" s="55">
        <f t="shared" si="10"/>
        <v>0</v>
      </c>
    </row>
    <row r="122" spans="1:10" ht="105">
      <c r="A122" s="57" t="s">
        <v>83</v>
      </c>
      <c r="B122" s="59" t="s">
        <v>52</v>
      </c>
      <c r="C122" s="85" t="s">
        <v>132</v>
      </c>
      <c r="D122" s="54" t="s">
        <v>14</v>
      </c>
      <c r="E122" s="55">
        <v>59</v>
      </c>
      <c r="F122" s="55"/>
      <c r="G122" s="55">
        <f t="shared" si="10"/>
        <v>0</v>
      </c>
      <c r="H122" s="1"/>
    </row>
    <row r="123" spans="1:10" ht="165">
      <c r="A123" s="57" t="s">
        <v>371</v>
      </c>
      <c r="B123" s="59" t="s">
        <v>53</v>
      </c>
      <c r="C123" s="56" t="s">
        <v>242</v>
      </c>
      <c r="D123" s="54" t="s">
        <v>14</v>
      </c>
      <c r="E123" s="55">
        <v>77</v>
      </c>
      <c r="F123" s="55"/>
      <c r="G123" s="55">
        <f t="shared" si="10"/>
        <v>0</v>
      </c>
      <c r="H123" s="1"/>
    </row>
    <row r="124" spans="1:10" ht="120">
      <c r="A124" s="57" t="s">
        <v>84</v>
      </c>
      <c r="B124" s="59" t="s">
        <v>55</v>
      </c>
      <c r="C124" s="56" t="s">
        <v>133</v>
      </c>
      <c r="D124" s="54" t="s">
        <v>16</v>
      </c>
      <c r="E124" s="55">
        <v>47</v>
      </c>
      <c r="F124" s="55"/>
      <c r="G124" s="55">
        <f t="shared" si="10"/>
        <v>0</v>
      </c>
      <c r="H124" s="1"/>
    </row>
    <row r="125" spans="1:10" ht="45">
      <c r="A125" s="57" t="s">
        <v>85</v>
      </c>
      <c r="B125" s="59" t="s">
        <v>207</v>
      </c>
      <c r="C125" s="56" t="s">
        <v>206</v>
      </c>
      <c r="D125" s="54" t="s">
        <v>16</v>
      </c>
      <c r="E125" s="55">
        <v>50</v>
      </c>
      <c r="F125" s="55"/>
      <c r="G125" s="55">
        <f>ROUND(E125*F125,2)</f>
        <v>0</v>
      </c>
      <c r="H125" s="1"/>
    </row>
    <row r="126" spans="1:10" ht="105">
      <c r="A126" s="57" t="s">
        <v>514</v>
      </c>
      <c r="B126" s="59" t="s">
        <v>368</v>
      </c>
      <c r="C126" s="56" t="s">
        <v>866</v>
      </c>
      <c r="D126" s="54" t="s">
        <v>16</v>
      </c>
      <c r="E126" s="55">
        <v>45</v>
      </c>
      <c r="F126" s="55"/>
      <c r="G126" s="55">
        <f t="shared" ref="G126:G127" si="17">E126*F126</f>
        <v>0</v>
      </c>
      <c r="H126" s="1"/>
    </row>
    <row r="127" spans="1:10" ht="90">
      <c r="A127" s="57" t="s">
        <v>515</v>
      </c>
      <c r="B127" s="59" t="s">
        <v>15</v>
      </c>
      <c r="C127" s="56" t="s">
        <v>867</v>
      </c>
      <c r="D127" s="54" t="s">
        <v>13</v>
      </c>
      <c r="E127" s="55">
        <v>4</v>
      </c>
      <c r="F127" s="55"/>
      <c r="G127" s="55">
        <f t="shared" si="17"/>
        <v>0</v>
      </c>
      <c r="H127" s="1"/>
    </row>
    <row r="128" spans="1:10" s="14" customFormat="1" ht="15.75">
      <c r="A128" s="60"/>
      <c r="B128" s="61"/>
      <c r="C128" s="62" t="s">
        <v>4</v>
      </c>
      <c r="D128" s="63"/>
      <c r="E128" s="64"/>
      <c r="F128" s="64"/>
      <c r="G128" s="65">
        <f>SUM(G92:G127)</f>
        <v>0</v>
      </c>
      <c r="H128" s="5"/>
      <c r="I128" s="1"/>
    </row>
    <row r="129" spans="1:11" s="14" customFormat="1" ht="15.75">
      <c r="A129" s="66"/>
      <c r="B129" s="33"/>
      <c r="C129" s="67"/>
      <c r="D129" s="68"/>
      <c r="E129" s="69"/>
      <c r="F129" s="69"/>
      <c r="G129" s="51"/>
      <c r="H129" s="5"/>
      <c r="I129" s="1"/>
    </row>
    <row r="130" spans="1:11" ht="15" customHeight="1">
      <c r="A130" s="66"/>
      <c r="B130" s="80" t="s">
        <v>25</v>
      </c>
      <c r="C130" s="71" t="s">
        <v>26</v>
      </c>
      <c r="D130" s="81"/>
      <c r="E130" s="69"/>
      <c r="F130" s="69"/>
      <c r="G130" s="82"/>
    </row>
    <row r="131" spans="1:11" ht="150">
      <c r="A131" s="57" t="s">
        <v>65</v>
      </c>
      <c r="B131" s="59" t="s">
        <v>27</v>
      </c>
      <c r="C131" s="56" t="s">
        <v>1208</v>
      </c>
      <c r="D131" s="54" t="s">
        <v>28</v>
      </c>
      <c r="E131" s="55">
        <v>60</v>
      </c>
      <c r="F131" s="55"/>
      <c r="G131" s="55">
        <f t="shared" ref="G131:G134" si="18">ROUND(E131*F131,2)</f>
        <v>0</v>
      </c>
      <c r="H131" s="1"/>
    </row>
    <row r="132" spans="1:11" ht="150">
      <c r="A132" s="57" t="s">
        <v>66</v>
      </c>
      <c r="B132" s="58" t="s">
        <v>29</v>
      </c>
      <c r="C132" s="56" t="s">
        <v>1209</v>
      </c>
      <c r="D132" s="54" t="s">
        <v>28</v>
      </c>
      <c r="E132" s="55">
        <v>20</v>
      </c>
      <c r="F132" s="55"/>
      <c r="G132" s="55">
        <f t="shared" si="18"/>
        <v>0</v>
      </c>
      <c r="H132" s="1"/>
      <c r="J132" s="24"/>
    </row>
    <row r="133" spans="1:11" ht="45">
      <c r="A133" s="57" t="s">
        <v>67</v>
      </c>
      <c r="B133" s="59" t="s">
        <v>30</v>
      </c>
      <c r="C133" s="56" t="s">
        <v>141</v>
      </c>
      <c r="D133" s="54" t="s">
        <v>13</v>
      </c>
      <c r="E133" s="55">
        <v>1</v>
      </c>
      <c r="F133" s="55"/>
      <c r="G133" s="55">
        <f t="shared" si="18"/>
        <v>0</v>
      </c>
    </row>
    <row r="134" spans="1:11" ht="30">
      <c r="A134" s="57" t="s">
        <v>68</v>
      </c>
      <c r="B134" s="59" t="s">
        <v>31</v>
      </c>
      <c r="C134" s="56" t="s">
        <v>142</v>
      </c>
      <c r="D134" s="54" t="s">
        <v>13</v>
      </c>
      <c r="E134" s="55">
        <v>1</v>
      </c>
      <c r="F134" s="55"/>
      <c r="G134" s="55">
        <f t="shared" si="18"/>
        <v>0</v>
      </c>
    </row>
    <row r="135" spans="1:11" ht="15.75">
      <c r="A135" s="87"/>
      <c r="B135" s="78"/>
      <c r="C135" s="88" t="s">
        <v>32</v>
      </c>
      <c r="D135" s="63"/>
      <c r="E135" s="64"/>
      <c r="F135" s="64"/>
      <c r="G135" s="89">
        <f>SUM(G131:G134)</f>
        <v>0</v>
      </c>
      <c r="I135" s="5"/>
    </row>
    <row r="136" spans="1:11">
      <c r="A136" s="90"/>
      <c r="B136" s="79"/>
      <c r="C136" s="83"/>
      <c r="D136" s="81"/>
      <c r="E136" s="69"/>
      <c r="F136" s="69"/>
      <c r="G136" s="69"/>
    </row>
    <row r="137" spans="1:11" ht="15.75">
      <c r="A137" s="6" t="s">
        <v>33</v>
      </c>
      <c r="B137" s="50"/>
      <c r="C137" s="1"/>
      <c r="D137" s="1"/>
      <c r="E137" s="1"/>
      <c r="F137" s="1"/>
      <c r="G137" s="10"/>
      <c r="H137" s="1"/>
    </row>
    <row r="138" spans="1:11" ht="15.75">
      <c r="A138" s="6" t="s">
        <v>90</v>
      </c>
      <c r="C138" s="1"/>
      <c r="D138" s="1"/>
      <c r="E138" s="1"/>
      <c r="F138" s="1"/>
      <c r="H138" s="1"/>
    </row>
    <row r="139" spans="1:11" ht="15.75">
      <c r="A139" s="164" t="s">
        <v>118</v>
      </c>
      <c r="C139" s="1"/>
      <c r="D139" s="1"/>
      <c r="E139" s="1"/>
      <c r="F139" s="1"/>
      <c r="H139" s="1"/>
    </row>
    <row r="140" spans="1:11" ht="15.75">
      <c r="A140" s="6" t="s">
        <v>91</v>
      </c>
      <c r="C140" s="1"/>
      <c r="D140" s="1"/>
      <c r="E140" s="1"/>
      <c r="F140" s="1"/>
      <c r="H140" s="1"/>
    </row>
    <row r="141" spans="1:11" ht="15.75">
      <c r="A141" s="6" t="s">
        <v>92</v>
      </c>
      <c r="C141" s="1"/>
      <c r="D141" s="1"/>
      <c r="E141" s="1"/>
      <c r="F141" s="1"/>
      <c r="H141" s="1"/>
    </row>
    <row r="142" spans="1:11" ht="15.75">
      <c r="A142" s="6" t="s">
        <v>93</v>
      </c>
      <c r="C142" s="1"/>
      <c r="D142" s="1"/>
      <c r="E142" s="1"/>
      <c r="F142" s="1"/>
      <c r="H142" s="1"/>
    </row>
    <row r="143" spans="1:11">
      <c r="A143" s="32" t="s">
        <v>34</v>
      </c>
      <c r="B143" s="1"/>
      <c r="C143" s="1"/>
      <c r="D143" s="1"/>
      <c r="E143" s="1"/>
      <c r="F143" s="1"/>
      <c r="H143" s="1"/>
    </row>
    <row r="144" spans="1:11">
      <c r="A144" s="32" t="s">
        <v>35</v>
      </c>
      <c r="B144" s="1"/>
      <c r="C144" s="1"/>
      <c r="D144" s="1"/>
      <c r="E144" s="1"/>
      <c r="F144" s="1"/>
      <c r="H144" s="1"/>
      <c r="K144" s="31"/>
    </row>
    <row r="145" spans="1:11" ht="15.75">
      <c r="A145" s="6" t="s">
        <v>94</v>
      </c>
      <c r="B145" s="91"/>
      <c r="C145" s="82"/>
      <c r="D145" s="82"/>
      <c r="E145" s="1"/>
      <c r="F145" s="1"/>
      <c r="H145" s="1"/>
      <c r="K145" s="31"/>
    </row>
    <row r="146" spans="1:11" ht="15.75">
      <c r="A146" s="6" t="s">
        <v>95</v>
      </c>
      <c r="B146" s="91"/>
      <c r="C146" s="82"/>
      <c r="D146" s="82"/>
      <c r="E146" s="1"/>
      <c r="F146" s="1"/>
    </row>
    <row r="147" spans="1:11" ht="15.75">
      <c r="C147" s="6"/>
    </row>
    <row r="150" spans="1:11" ht="15.75">
      <c r="A150" s="6"/>
      <c r="C150" s="1"/>
      <c r="D150" s="91"/>
      <c r="E150" s="82"/>
      <c r="F150" s="82"/>
    </row>
    <row r="151" spans="1:11">
      <c r="C151" s="1"/>
      <c r="D151" s="91"/>
      <c r="E151" s="82"/>
      <c r="F151" s="82"/>
    </row>
    <row r="152" spans="1:11" ht="15.75">
      <c r="A152" s="6"/>
      <c r="B152" s="50"/>
      <c r="C152" s="1"/>
      <c r="D152" s="91"/>
      <c r="E152" s="82"/>
      <c r="F152" s="82"/>
    </row>
    <row r="153" spans="1:11">
      <c r="C153" s="1"/>
      <c r="D153" s="91"/>
      <c r="E153" s="82"/>
      <c r="F153" s="82"/>
    </row>
    <row r="154" spans="1:11">
      <c r="C154" s="1"/>
      <c r="D154" s="91"/>
      <c r="E154" s="82"/>
      <c r="F154" s="82"/>
    </row>
    <row r="155" spans="1:11" s="5" customFormat="1">
      <c r="A155" s="32"/>
      <c r="B155" s="33"/>
      <c r="D155" s="91"/>
      <c r="E155" s="82"/>
      <c r="F155" s="82"/>
      <c r="G155" s="35"/>
      <c r="I155" s="1"/>
      <c r="J155" s="1"/>
      <c r="K155" s="1"/>
    </row>
    <row r="156" spans="1:11" s="5" customFormat="1">
      <c r="A156" s="32"/>
      <c r="B156" s="33"/>
      <c r="D156" s="34"/>
      <c r="E156" s="35"/>
      <c r="F156" s="35"/>
      <c r="G156" s="35"/>
      <c r="I156" s="1"/>
      <c r="J156" s="1"/>
      <c r="K156" s="1"/>
    </row>
    <row r="157" spans="1:11" s="5" customFormat="1">
      <c r="A157" s="32"/>
      <c r="B157" s="33"/>
      <c r="D157" s="34"/>
      <c r="E157" s="35"/>
      <c r="F157" s="35"/>
      <c r="G157" s="35"/>
      <c r="I157" s="1"/>
      <c r="J157" s="1"/>
      <c r="K157" s="1"/>
    </row>
    <row r="158" spans="1:11">
      <c r="C158" s="1"/>
      <c r="D158" s="1"/>
      <c r="E158" s="1"/>
      <c r="F158" s="1"/>
    </row>
    <row r="159" spans="1:11">
      <c r="C159" s="1"/>
      <c r="D159" s="1"/>
      <c r="E159" s="1"/>
      <c r="F159" s="1"/>
    </row>
    <row r="160" spans="1:11">
      <c r="C160" s="1"/>
      <c r="D160" s="1"/>
      <c r="E160" s="1"/>
      <c r="F160" s="1"/>
    </row>
  </sheetData>
  <mergeCells count="1">
    <mergeCell ref="B5:G5"/>
  </mergeCells>
  <dataValidations count="1">
    <dataValidation type="custom" allowBlank="1" showInputMessage="1" showErrorMessage="1" promptTitle="OPOZORILO" prompt="Vnesi pozitivno vrednost, omejeno na dve decimalni mesti!" sqref="F46:F73 F75:F135" xr:uid="{00000000-0002-0000-1100-000000000000}">
      <formula1>AND(INT(F46*100)=(F46*100),F46&gt;=0)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H645"/>
  <sheetViews>
    <sheetView view="pageBreakPreview" topLeftCell="A211" zoomScaleNormal="100" zoomScaleSheetLayoutView="100" workbookViewId="0">
      <selection activeCell="E215" sqref="E215:E223"/>
    </sheetView>
  </sheetViews>
  <sheetFormatPr defaultRowHeight="12.75"/>
  <cols>
    <col min="1" max="1" width="8.875" style="293" bestFit="1" customWidth="1"/>
    <col min="2" max="2" width="38.75" style="200" customWidth="1"/>
    <col min="3" max="3" width="8" style="201" customWidth="1"/>
    <col min="4" max="4" width="9.5" style="202" bestFit="1" customWidth="1"/>
    <col min="5" max="5" width="10.125" style="202" bestFit="1" customWidth="1"/>
    <col min="6" max="6" width="16.375" style="202" customWidth="1"/>
    <col min="7" max="7" width="9" style="201"/>
    <col min="8" max="8" width="11.125" style="201" bestFit="1" customWidth="1"/>
    <col min="9" max="256" width="9" style="201"/>
    <col min="257" max="257" width="8.875" style="201" bestFit="1" customWidth="1"/>
    <col min="258" max="258" width="38.75" style="201" customWidth="1"/>
    <col min="259" max="259" width="8" style="201" customWidth="1"/>
    <col min="260" max="261" width="13.75" style="201" customWidth="1"/>
    <col min="262" max="262" width="16.375" style="201" customWidth="1"/>
    <col min="263" max="263" width="9" style="201"/>
    <col min="264" max="264" width="11.125" style="201" bestFit="1" customWidth="1"/>
    <col min="265" max="512" width="9" style="201"/>
    <col min="513" max="513" width="8.875" style="201" bestFit="1" customWidth="1"/>
    <col min="514" max="514" width="38.75" style="201" customWidth="1"/>
    <col min="515" max="515" width="8" style="201" customWidth="1"/>
    <col min="516" max="517" width="13.75" style="201" customWidth="1"/>
    <col min="518" max="518" width="16.375" style="201" customWidth="1"/>
    <col min="519" max="519" width="9" style="201"/>
    <col min="520" max="520" width="11.125" style="201" bestFit="1" customWidth="1"/>
    <col min="521" max="768" width="9" style="201"/>
    <col min="769" max="769" width="8.875" style="201" bestFit="1" customWidth="1"/>
    <col min="770" max="770" width="38.75" style="201" customWidth="1"/>
    <col min="771" max="771" width="8" style="201" customWidth="1"/>
    <col min="772" max="773" width="13.75" style="201" customWidth="1"/>
    <col min="774" max="774" width="16.375" style="201" customWidth="1"/>
    <col min="775" max="775" width="9" style="201"/>
    <col min="776" max="776" width="11.125" style="201" bestFit="1" customWidth="1"/>
    <col min="777" max="1024" width="9" style="201"/>
    <col min="1025" max="1025" width="8.875" style="201" bestFit="1" customWidth="1"/>
    <col min="1026" max="1026" width="38.75" style="201" customWidth="1"/>
    <col min="1027" max="1027" width="8" style="201" customWidth="1"/>
    <col min="1028" max="1029" width="13.75" style="201" customWidth="1"/>
    <col min="1030" max="1030" width="16.375" style="201" customWidth="1"/>
    <col min="1031" max="1031" width="9" style="201"/>
    <col min="1032" max="1032" width="11.125" style="201" bestFit="1" customWidth="1"/>
    <col min="1033" max="1280" width="9" style="201"/>
    <col min="1281" max="1281" width="8.875" style="201" bestFit="1" customWidth="1"/>
    <col min="1282" max="1282" width="38.75" style="201" customWidth="1"/>
    <col min="1283" max="1283" width="8" style="201" customWidth="1"/>
    <col min="1284" max="1285" width="13.75" style="201" customWidth="1"/>
    <col min="1286" max="1286" width="16.375" style="201" customWidth="1"/>
    <col min="1287" max="1287" width="9" style="201"/>
    <col min="1288" max="1288" width="11.125" style="201" bestFit="1" customWidth="1"/>
    <col min="1289" max="1536" width="9" style="201"/>
    <col min="1537" max="1537" width="8.875" style="201" bestFit="1" customWidth="1"/>
    <col min="1538" max="1538" width="38.75" style="201" customWidth="1"/>
    <col min="1539" max="1539" width="8" style="201" customWidth="1"/>
    <col min="1540" max="1541" width="13.75" style="201" customWidth="1"/>
    <col min="1542" max="1542" width="16.375" style="201" customWidth="1"/>
    <col min="1543" max="1543" width="9" style="201"/>
    <col min="1544" max="1544" width="11.125" style="201" bestFit="1" customWidth="1"/>
    <col min="1545" max="1792" width="9" style="201"/>
    <col min="1793" max="1793" width="8.875" style="201" bestFit="1" customWidth="1"/>
    <col min="1794" max="1794" width="38.75" style="201" customWidth="1"/>
    <col min="1795" max="1795" width="8" style="201" customWidth="1"/>
    <col min="1796" max="1797" width="13.75" style="201" customWidth="1"/>
    <col min="1798" max="1798" width="16.375" style="201" customWidth="1"/>
    <col min="1799" max="1799" width="9" style="201"/>
    <col min="1800" max="1800" width="11.125" style="201" bestFit="1" customWidth="1"/>
    <col min="1801" max="2048" width="9" style="201"/>
    <col min="2049" max="2049" width="8.875" style="201" bestFit="1" customWidth="1"/>
    <col min="2050" max="2050" width="38.75" style="201" customWidth="1"/>
    <col min="2051" max="2051" width="8" style="201" customWidth="1"/>
    <col min="2052" max="2053" width="13.75" style="201" customWidth="1"/>
    <col min="2054" max="2054" width="16.375" style="201" customWidth="1"/>
    <col min="2055" max="2055" width="9" style="201"/>
    <col min="2056" max="2056" width="11.125" style="201" bestFit="1" customWidth="1"/>
    <col min="2057" max="2304" width="9" style="201"/>
    <col min="2305" max="2305" width="8.875" style="201" bestFit="1" customWidth="1"/>
    <col min="2306" max="2306" width="38.75" style="201" customWidth="1"/>
    <col min="2307" max="2307" width="8" style="201" customWidth="1"/>
    <col min="2308" max="2309" width="13.75" style="201" customWidth="1"/>
    <col min="2310" max="2310" width="16.375" style="201" customWidth="1"/>
    <col min="2311" max="2311" width="9" style="201"/>
    <col min="2312" max="2312" width="11.125" style="201" bestFit="1" customWidth="1"/>
    <col min="2313" max="2560" width="9" style="201"/>
    <col min="2561" max="2561" width="8.875" style="201" bestFit="1" customWidth="1"/>
    <col min="2562" max="2562" width="38.75" style="201" customWidth="1"/>
    <col min="2563" max="2563" width="8" style="201" customWidth="1"/>
    <col min="2564" max="2565" width="13.75" style="201" customWidth="1"/>
    <col min="2566" max="2566" width="16.375" style="201" customWidth="1"/>
    <col min="2567" max="2567" width="9" style="201"/>
    <col min="2568" max="2568" width="11.125" style="201" bestFit="1" customWidth="1"/>
    <col min="2569" max="2816" width="9" style="201"/>
    <col min="2817" max="2817" width="8.875" style="201" bestFit="1" customWidth="1"/>
    <col min="2818" max="2818" width="38.75" style="201" customWidth="1"/>
    <col min="2819" max="2819" width="8" style="201" customWidth="1"/>
    <col min="2820" max="2821" width="13.75" style="201" customWidth="1"/>
    <col min="2822" max="2822" width="16.375" style="201" customWidth="1"/>
    <col min="2823" max="2823" width="9" style="201"/>
    <col min="2824" max="2824" width="11.125" style="201" bestFit="1" customWidth="1"/>
    <col min="2825" max="3072" width="9" style="201"/>
    <col min="3073" max="3073" width="8.875" style="201" bestFit="1" customWidth="1"/>
    <col min="3074" max="3074" width="38.75" style="201" customWidth="1"/>
    <col min="3075" max="3075" width="8" style="201" customWidth="1"/>
    <col min="3076" max="3077" width="13.75" style="201" customWidth="1"/>
    <col min="3078" max="3078" width="16.375" style="201" customWidth="1"/>
    <col min="3079" max="3079" width="9" style="201"/>
    <col min="3080" max="3080" width="11.125" style="201" bestFit="1" customWidth="1"/>
    <col min="3081" max="3328" width="9" style="201"/>
    <col min="3329" max="3329" width="8.875" style="201" bestFit="1" customWidth="1"/>
    <col min="3330" max="3330" width="38.75" style="201" customWidth="1"/>
    <col min="3331" max="3331" width="8" style="201" customWidth="1"/>
    <col min="3332" max="3333" width="13.75" style="201" customWidth="1"/>
    <col min="3334" max="3334" width="16.375" style="201" customWidth="1"/>
    <col min="3335" max="3335" width="9" style="201"/>
    <col min="3336" max="3336" width="11.125" style="201" bestFit="1" customWidth="1"/>
    <col min="3337" max="3584" width="9" style="201"/>
    <col min="3585" max="3585" width="8.875" style="201" bestFit="1" customWidth="1"/>
    <col min="3586" max="3586" width="38.75" style="201" customWidth="1"/>
    <col min="3587" max="3587" width="8" style="201" customWidth="1"/>
    <col min="3588" max="3589" width="13.75" style="201" customWidth="1"/>
    <col min="3590" max="3590" width="16.375" style="201" customWidth="1"/>
    <col min="3591" max="3591" width="9" style="201"/>
    <col min="3592" max="3592" width="11.125" style="201" bestFit="1" customWidth="1"/>
    <col min="3593" max="3840" width="9" style="201"/>
    <col min="3841" max="3841" width="8.875" style="201" bestFit="1" customWidth="1"/>
    <col min="3842" max="3842" width="38.75" style="201" customWidth="1"/>
    <col min="3843" max="3843" width="8" style="201" customWidth="1"/>
    <col min="3844" max="3845" width="13.75" style="201" customWidth="1"/>
    <col min="3846" max="3846" width="16.375" style="201" customWidth="1"/>
    <col min="3847" max="3847" width="9" style="201"/>
    <col min="3848" max="3848" width="11.125" style="201" bestFit="1" customWidth="1"/>
    <col min="3849" max="4096" width="9" style="201"/>
    <col min="4097" max="4097" width="8.875" style="201" bestFit="1" customWidth="1"/>
    <col min="4098" max="4098" width="38.75" style="201" customWidth="1"/>
    <col min="4099" max="4099" width="8" style="201" customWidth="1"/>
    <col min="4100" max="4101" width="13.75" style="201" customWidth="1"/>
    <col min="4102" max="4102" width="16.375" style="201" customWidth="1"/>
    <col min="4103" max="4103" width="9" style="201"/>
    <col min="4104" max="4104" width="11.125" style="201" bestFit="1" customWidth="1"/>
    <col min="4105" max="4352" width="9" style="201"/>
    <col min="4353" max="4353" width="8.875" style="201" bestFit="1" customWidth="1"/>
    <col min="4354" max="4354" width="38.75" style="201" customWidth="1"/>
    <col min="4355" max="4355" width="8" style="201" customWidth="1"/>
    <col min="4356" max="4357" width="13.75" style="201" customWidth="1"/>
    <col min="4358" max="4358" width="16.375" style="201" customWidth="1"/>
    <col min="4359" max="4359" width="9" style="201"/>
    <col min="4360" max="4360" width="11.125" style="201" bestFit="1" customWidth="1"/>
    <col min="4361" max="4608" width="9" style="201"/>
    <col min="4609" max="4609" width="8.875" style="201" bestFit="1" customWidth="1"/>
    <col min="4610" max="4610" width="38.75" style="201" customWidth="1"/>
    <col min="4611" max="4611" width="8" style="201" customWidth="1"/>
    <col min="4612" max="4613" width="13.75" style="201" customWidth="1"/>
    <col min="4614" max="4614" width="16.375" style="201" customWidth="1"/>
    <col min="4615" max="4615" width="9" style="201"/>
    <col min="4616" max="4616" width="11.125" style="201" bestFit="1" customWidth="1"/>
    <col min="4617" max="4864" width="9" style="201"/>
    <col min="4865" max="4865" width="8.875" style="201" bestFit="1" customWidth="1"/>
    <col min="4866" max="4866" width="38.75" style="201" customWidth="1"/>
    <col min="4867" max="4867" width="8" style="201" customWidth="1"/>
    <col min="4868" max="4869" width="13.75" style="201" customWidth="1"/>
    <col min="4870" max="4870" width="16.375" style="201" customWidth="1"/>
    <col min="4871" max="4871" width="9" style="201"/>
    <col min="4872" max="4872" width="11.125" style="201" bestFit="1" customWidth="1"/>
    <col min="4873" max="5120" width="9" style="201"/>
    <col min="5121" max="5121" width="8.875" style="201" bestFit="1" customWidth="1"/>
    <col min="5122" max="5122" width="38.75" style="201" customWidth="1"/>
    <col min="5123" max="5123" width="8" style="201" customWidth="1"/>
    <col min="5124" max="5125" width="13.75" style="201" customWidth="1"/>
    <col min="5126" max="5126" width="16.375" style="201" customWidth="1"/>
    <col min="5127" max="5127" width="9" style="201"/>
    <col min="5128" max="5128" width="11.125" style="201" bestFit="1" customWidth="1"/>
    <col min="5129" max="5376" width="9" style="201"/>
    <col min="5377" max="5377" width="8.875" style="201" bestFit="1" customWidth="1"/>
    <col min="5378" max="5378" width="38.75" style="201" customWidth="1"/>
    <col min="5379" max="5379" width="8" style="201" customWidth="1"/>
    <col min="5380" max="5381" width="13.75" style="201" customWidth="1"/>
    <col min="5382" max="5382" width="16.375" style="201" customWidth="1"/>
    <col min="5383" max="5383" width="9" style="201"/>
    <col min="5384" max="5384" width="11.125" style="201" bestFit="1" customWidth="1"/>
    <col min="5385" max="5632" width="9" style="201"/>
    <col min="5633" max="5633" width="8.875" style="201" bestFit="1" customWidth="1"/>
    <col min="5634" max="5634" width="38.75" style="201" customWidth="1"/>
    <col min="5635" max="5635" width="8" style="201" customWidth="1"/>
    <col min="5636" max="5637" width="13.75" style="201" customWidth="1"/>
    <col min="5638" max="5638" width="16.375" style="201" customWidth="1"/>
    <col min="5639" max="5639" width="9" style="201"/>
    <col min="5640" max="5640" width="11.125" style="201" bestFit="1" customWidth="1"/>
    <col min="5641" max="5888" width="9" style="201"/>
    <col min="5889" max="5889" width="8.875" style="201" bestFit="1" customWidth="1"/>
    <col min="5890" max="5890" width="38.75" style="201" customWidth="1"/>
    <col min="5891" max="5891" width="8" style="201" customWidth="1"/>
    <col min="5892" max="5893" width="13.75" style="201" customWidth="1"/>
    <col min="5894" max="5894" width="16.375" style="201" customWidth="1"/>
    <col min="5895" max="5895" width="9" style="201"/>
    <col min="5896" max="5896" width="11.125" style="201" bestFit="1" customWidth="1"/>
    <col min="5897" max="6144" width="9" style="201"/>
    <col min="6145" max="6145" width="8.875" style="201" bestFit="1" customWidth="1"/>
    <col min="6146" max="6146" width="38.75" style="201" customWidth="1"/>
    <col min="6147" max="6147" width="8" style="201" customWidth="1"/>
    <col min="6148" max="6149" width="13.75" style="201" customWidth="1"/>
    <col min="6150" max="6150" width="16.375" style="201" customWidth="1"/>
    <col min="6151" max="6151" width="9" style="201"/>
    <col min="6152" max="6152" width="11.125" style="201" bestFit="1" customWidth="1"/>
    <col min="6153" max="6400" width="9" style="201"/>
    <col min="6401" max="6401" width="8.875" style="201" bestFit="1" customWidth="1"/>
    <col min="6402" max="6402" width="38.75" style="201" customWidth="1"/>
    <col min="6403" max="6403" width="8" style="201" customWidth="1"/>
    <col min="6404" max="6405" width="13.75" style="201" customWidth="1"/>
    <col min="6406" max="6406" width="16.375" style="201" customWidth="1"/>
    <col min="6407" max="6407" width="9" style="201"/>
    <col min="6408" max="6408" width="11.125" style="201" bestFit="1" customWidth="1"/>
    <col min="6409" max="6656" width="9" style="201"/>
    <col min="6657" max="6657" width="8.875" style="201" bestFit="1" customWidth="1"/>
    <col min="6658" max="6658" width="38.75" style="201" customWidth="1"/>
    <col min="6659" max="6659" width="8" style="201" customWidth="1"/>
    <col min="6660" max="6661" width="13.75" style="201" customWidth="1"/>
    <col min="6662" max="6662" width="16.375" style="201" customWidth="1"/>
    <col min="6663" max="6663" width="9" style="201"/>
    <col min="6664" max="6664" width="11.125" style="201" bestFit="1" customWidth="1"/>
    <col min="6665" max="6912" width="9" style="201"/>
    <col min="6913" max="6913" width="8.875" style="201" bestFit="1" customWidth="1"/>
    <col min="6914" max="6914" width="38.75" style="201" customWidth="1"/>
    <col min="6915" max="6915" width="8" style="201" customWidth="1"/>
    <col min="6916" max="6917" width="13.75" style="201" customWidth="1"/>
    <col min="6918" max="6918" width="16.375" style="201" customWidth="1"/>
    <col min="6919" max="6919" width="9" style="201"/>
    <col min="6920" max="6920" width="11.125" style="201" bestFit="1" customWidth="1"/>
    <col min="6921" max="7168" width="9" style="201"/>
    <col min="7169" max="7169" width="8.875" style="201" bestFit="1" customWidth="1"/>
    <col min="7170" max="7170" width="38.75" style="201" customWidth="1"/>
    <col min="7171" max="7171" width="8" style="201" customWidth="1"/>
    <col min="7172" max="7173" width="13.75" style="201" customWidth="1"/>
    <col min="7174" max="7174" width="16.375" style="201" customWidth="1"/>
    <col min="7175" max="7175" width="9" style="201"/>
    <col min="7176" max="7176" width="11.125" style="201" bestFit="1" customWidth="1"/>
    <col min="7177" max="7424" width="9" style="201"/>
    <col min="7425" max="7425" width="8.875" style="201" bestFit="1" customWidth="1"/>
    <col min="7426" max="7426" width="38.75" style="201" customWidth="1"/>
    <col min="7427" max="7427" width="8" style="201" customWidth="1"/>
    <col min="7428" max="7429" width="13.75" style="201" customWidth="1"/>
    <col min="7430" max="7430" width="16.375" style="201" customWidth="1"/>
    <col min="7431" max="7431" width="9" style="201"/>
    <col min="7432" max="7432" width="11.125" style="201" bestFit="1" customWidth="1"/>
    <col min="7433" max="7680" width="9" style="201"/>
    <col min="7681" max="7681" width="8.875" style="201" bestFit="1" customWidth="1"/>
    <col min="7682" max="7682" width="38.75" style="201" customWidth="1"/>
    <col min="7683" max="7683" width="8" style="201" customWidth="1"/>
    <col min="7684" max="7685" width="13.75" style="201" customWidth="1"/>
    <col min="7686" max="7686" width="16.375" style="201" customWidth="1"/>
    <col min="7687" max="7687" width="9" style="201"/>
    <col min="7688" max="7688" width="11.125" style="201" bestFit="1" customWidth="1"/>
    <col min="7689" max="7936" width="9" style="201"/>
    <col min="7937" max="7937" width="8.875" style="201" bestFit="1" customWidth="1"/>
    <col min="7938" max="7938" width="38.75" style="201" customWidth="1"/>
    <col min="7939" max="7939" width="8" style="201" customWidth="1"/>
    <col min="7940" max="7941" width="13.75" style="201" customWidth="1"/>
    <col min="7942" max="7942" width="16.375" style="201" customWidth="1"/>
    <col min="7943" max="7943" width="9" style="201"/>
    <col min="7944" max="7944" width="11.125" style="201" bestFit="1" customWidth="1"/>
    <col min="7945" max="8192" width="9" style="201"/>
    <col min="8193" max="8193" width="8.875" style="201" bestFit="1" customWidth="1"/>
    <col min="8194" max="8194" width="38.75" style="201" customWidth="1"/>
    <col min="8195" max="8195" width="8" style="201" customWidth="1"/>
    <col min="8196" max="8197" width="13.75" style="201" customWidth="1"/>
    <col min="8198" max="8198" width="16.375" style="201" customWidth="1"/>
    <col min="8199" max="8199" width="9" style="201"/>
    <col min="8200" max="8200" width="11.125" style="201" bestFit="1" customWidth="1"/>
    <col min="8201" max="8448" width="9" style="201"/>
    <col min="8449" max="8449" width="8.875" style="201" bestFit="1" customWidth="1"/>
    <col min="8450" max="8450" width="38.75" style="201" customWidth="1"/>
    <col min="8451" max="8451" width="8" style="201" customWidth="1"/>
    <col min="8452" max="8453" width="13.75" style="201" customWidth="1"/>
    <col min="8454" max="8454" width="16.375" style="201" customWidth="1"/>
    <col min="8455" max="8455" width="9" style="201"/>
    <col min="8456" max="8456" width="11.125" style="201" bestFit="1" customWidth="1"/>
    <col min="8457" max="8704" width="9" style="201"/>
    <col min="8705" max="8705" width="8.875" style="201" bestFit="1" customWidth="1"/>
    <col min="8706" max="8706" width="38.75" style="201" customWidth="1"/>
    <col min="8707" max="8707" width="8" style="201" customWidth="1"/>
    <col min="8708" max="8709" width="13.75" style="201" customWidth="1"/>
    <col min="8710" max="8710" width="16.375" style="201" customWidth="1"/>
    <col min="8711" max="8711" width="9" style="201"/>
    <col min="8712" max="8712" width="11.125" style="201" bestFit="1" customWidth="1"/>
    <col min="8713" max="8960" width="9" style="201"/>
    <col min="8961" max="8961" width="8.875" style="201" bestFit="1" customWidth="1"/>
    <col min="8962" max="8962" width="38.75" style="201" customWidth="1"/>
    <col min="8963" max="8963" width="8" style="201" customWidth="1"/>
    <col min="8964" max="8965" width="13.75" style="201" customWidth="1"/>
    <col min="8966" max="8966" width="16.375" style="201" customWidth="1"/>
    <col min="8967" max="8967" width="9" style="201"/>
    <col min="8968" max="8968" width="11.125" style="201" bestFit="1" customWidth="1"/>
    <col min="8969" max="9216" width="9" style="201"/>
    <col min="9217" max="9217" width="8.875" style="201" bestFit="1" customWidth="1"/>
    <col min="9218" max="9218" width="38.75" style="201" customWidth="1"/>
    <col min="9219" max="9219" width="8" style="201" customWidth="1"/>
    <col min="9220" max="9221" width="13.75" style="201" customWidth="1"/>
    <col min="9222" max="9222" width="16.375" style="201" customWidth="1"/>
    <col min="9223" max="9223" width="9" style="201"/>
    <col min="9224" max="9224" width="11.125" style="201" bestFit="1" customWidth="1"/>
    <col min="9225" max="9472" width="9" style="201"/>
    <col min="9473" max="9473" width="8.875" style="201" bestFit="1" customWidth="1"/>
    <col min="9474" max="9474" width="38.75" style="201" customWidth="1"/>
    <col min="9475" max="9475" width="8" style="201" customWidth="1"/>
    <col min="9476" max="9477" width="13.75" style="201" customWidth="1"/>
    <col min="9478" max="9478" width="16.375" style="201" customWidth="1"/>
    <col min="9479" max="9479" width="9" style="201"/>
    <col min="9480" max="9480" width="11.125" style="201" bestFit="1" customWidth="1"/>
    <col min="9481" max="9728" width="9" style="201"/>
    <col min="9729" max="9729" width="8.875" style="201" bestFit="1" customWidth="1"/>
    <col min="9730" max="9730" width="38.75" style="201" customWidth="1"/>
    <col min="9731" max="9731" width="8" style="201" customWidth="1"/>
    <col min="9732" max="9733" width="13.75" style="201" customWidth="1"/>
    <col min="9734" max="9734" width="16.375" style="201" customWidth="1"/>
    <col min="9735" max="9735" width="9" style="201"/>
    <col min="9736" max="9736" width="11.125" style="201" bestFit="1" customWidth="1"/>
    <col min="9737" max="9984" width="9" style="201"/>
    <col min="9985" max="9985" width="8.875" style="201" bestFit="1" customWidth="1"/>
    <col min="9986" max="9986" width="38.75" style="201" customWidth="1"/>
    <col min="9987" max="9987" width="8" style="201" customWidth="1"/>
    <col min="9988" max="9989" width="13.75" style="201" customWidth="1"/>
    <col min="9990" max="9990" width="16.375" style="201" customWidth="1"/>
    <col min="9991" max="9991" width="9" style="201"/>
    <col min="9992" max="9992" width="11.125" style="201" bestFit="1" customWidth="1"/>
    <col min="9993" max="10240" width="9" style="201"/>
    <col min="10241" max="10241" width="8.875" style="201" bestFit="1" customWidth="1"/>
    <col min="10242" max="10242" width="38.75" style="201" customWidth="1"/>
    <col min="10243" max="10243" width="8" style="201" customWidth="1"/>
    <col min="10244" max="10245" width="13.75" style="201" customWidth="1"/>
    <col min="10246" max="10246" width="16.375" style="201" customWidth="1"/>
    <col min="10247" max="10247" width="9" style="201"/>
    <col min="10248" max="10248" width="11.125" style="201" bestFit="1" customWidth="1"/>
    <col min="10249" max="10496" width="9" style="201"/>
    <col min="10497" max="10497" width="8.875" style="201" bestFit="1" customWidth="1"/>
    <col min="10498" max="10498" width="38.75" style="201" customWidth="1"/>
    <col min="10499" max="10499" width="8" style="201" customWidth="1"/>
    <col min="10500" max="10501" width="13.75" style="201" customWidth="1"/>
    <col min="10502" max="10502" width="16.375" style="201" customWidth="1"/>
    <col min="10503" max="10503" width="9" style="201"/>
    <col min="10504" max="10504" width="11.125" style="201" bestFit="1" customWidth="1"/>
    <col min="10505" max="10752" width="9" style="201"/>
    <col min="10753" max="10753" width="8.875" style="201" bestFit="1" customWidth="1"/>
    <col min="10754" max="10754" width="38.75" style="201" customWidth="1"/>
    <col min="10755" max="10755" width="8" style="201" customWidth="1"/>
    <col min="10756" max="10757" width="13.75" style="201" customWidth="1"/>
    <col min="10758" max="10758" width="16.375" style="201" customWidth="1"/>
    <col min="10759" max="10759" width="9" style="201"/>
    <col min="10760" max="10760" width="11.125" style="201" bestFit="1" customWidth="1"/>
    <col min="10761" max="11008" width="9" style="201"/>
    <col min="11009" max="11009" width="8.875" style="201" bestFit="1" customWidth="1"/>
    <col min="11010" max="11010" width="38.75" style="201" customWidth="1"/>
    <col min="11011" max="11011" width="8" style="201" customWidth="1"/>
    <col min="11012" max="11013" width="13.75" style="201" customWidth="1"/>
    <col min="11014" max="11014" width="16.375" style="201" customWidth="1"/>
    <col min="11015" max="11015" width="9" style="201"/>
    <col min="11016" max="11016" width="11.125" style="201" bestFit="1" customWidth="1"/>
    <col min="11017" max="11264" width="9" style="201"/>
    <col min="11265" max="11265" width="8.875" style="201" bestFit="1" customWidth="1"/>
    <col min="11266" max="11266" width="38.75" style="201" customWidth="1"/>
    <col min="11267" max="11267" width="8" style="201" customWidth="1"/>
    <col min="11268" max="11269" width="13.75" style="201" customWidth="1"/>
    <col min="11270" max="11270" width="16.375" style="201" customWidth="1"/>
    <col min="11271" max="11271" width="9" style="201"/>
    <col min="11272" max="11272" width="11.125" style="201" bestFit="1" customWidth="1"/>
    <col min="11273" max="11520" width="9" style="201"/>
    <col min="11521" max="11521" width="8.875" style="201" bestFit="1" customWidth="1"/>
    <col min="11522" max="11522" width="38.75" style="201" customWidth="1"/>
    <col min="11523" max="11523" width="8" style="201" customWidth="1"/>
    <col min="11524" max="11525" width="13.75" style="201" customWidth="1"/>
    <col min="11526" max="11526" width="16.375" style="201" customWidth="1"/>
    <col min="11527" max="11527" width="9" style="201"/>
    <col min="11528" max="11528" width="11.125" style="201" bestFit="1" customWidth="1"/>
    <col min="11529" max="11776" width="9" style="201"/>
    <col min="11777" max="11777" width="8.875" style="201" bestFit="1" customWidth="1"/>
    <col min="11778" max="11778" width="38.75" style="201" customWidth="1"/>
    <col min="11779" max="11779" width="8" style="201" customWidth="1"/>
    <col min="11780" max="11781" width="13.75" style="201" customWidth="1"/>
    <col min="11782" max="11782" width="16.375" style="201" customWidth="1"/>
    <col min="11783" max="11783" width="9" style="201"/>
    <col min="11784" max="11784" width="11.125" style="201" bestFit="1" customWidth="1"/>
    <col min="11785" max="12032" width="9" style="201"/>
    <col min="12033" max="12033" width="8.875" style="201" bestFit="1" customWidth="1"/>
    <col min="12034" max="12034" width="38.75" style="201" customWidth="1"/>
    <col min="12035" max="12035" width="8" style="201" customWidth="1"/>
    <col min="12036" max="12037" width="13.75" style="201" customWidth="1"/>
    <col min="12038" max="12038" width="16.375" style="201" customWidth="1"/>
    <col min="12039" max="12039" width="9" style="201"/>
    <col min="12040" max="12040" width="11.125" style="201" bestFit="1" customWidth="1"/>
    <col min="12041" max="12288" width="9" style="201"/>
    <col min="12289" max="12289" width="8.875" style="201" bestFit="1" customWidth="1"/>
    <col min="12290" max="12290" width="38.75" style="201" customWidth="1"/>
    <col min="12291" max="12291" width="8" style="201" customWidth="1"/>
    <col min="12292" max="12293" width="13.75" style="201" customWidth="1"/>
    <col min="12294" max="12294" width="16.375" style="201" customWidth="1"/>
    <col min="12295" max="12295" width="9" style="201"/>
    <col min="12296" max="12296" width="11.125" style="201" bestFit="1" customWidth="1"/>
    <col min="12297" max="12544" width="9" style="201"/>
    <col min="12545" max="12545" width="8.875" style="201" bestFit="1" customWidth="1"/>
    <col min="12546" max="12546" width="38.75" style="201" customWidth="1"/>
    <col min="12547" max="12547" width="8" style="201" customWidth="1"/>
    <col min="12548" max="12549" width="13.75" style="201" customWidth="1"/>
    <col min="12550" max="12550" width="16.375" style="201" customWidth="1"/>
    <col min="12551" max="12551" width="9" style="201"/>
    <col min="12552" max="12552" width="11.125" style="201" bestFit="1" customWidth="1"/>
    <col min="12553" max="12800" width="9" style="201"/>
    <col min="12801" max="12801" width="8.875" style="201" bestFit="1" customWidth="1"/>
    <col min="12802" max="12802" width="38.75" style="201" customWidth="1"/>
    <col min="12803" max="12803" width="8" style="201" customWidth="1"/>
    <col min="12804" max="12805" width="13.75" style="201" customWidth="1"/>
    <col min="12806" max="12806" width="16.375" style="201" customWidth="1"/>
    <col min="12807" max="12807" width="9" style="201"/>
    <col min="12808" max="12808" width="11.125" style="201" bestFit="1" customWidth="1"/>
    <col min="12809" max="13056" width="9" style="201"/>
    <col min="13057" max="13057" width="8.875" style="201" bestFit="1" customWidth="1"/>
    <col min="13058" max="13058" width="38.75" style="201" customWidth="1"/>
    <col min="13059" max="13059" width="8" style="201" customWidth="1"/>
    <col min="13060" max="13061" width="13.75" style="201" customWidth="1"/>
    <col min="13062" max="13062" width="16.375" style="201" customWidth="1"/>
    <col min="13063" max="13063" width="9" style="201"/>
    <col min="13064" max="13064" width="11.125" style="201" bestFit="1" customWidth="1"/>
    <col min="13065" max="13312" width="9" style="201"/>
    <col min="13313" max="13313" width="8.875" style="201" bestFit="1" customWidth="1"/>
    <col min="13314" max="13314" width="38.75" style="201" customWidth="1"/>
    <col min="13315" max="13315" width="8" style="201" customWidth="1"/>
    <col min="13316" max="13317" width="13.75" style="201" customWidth="1"/>
    <col min="13318" max="13318" width="16.375" style="201" customWidth="1"/>
    <col min="13319" max="13319" width="9" style="201"/>
    <col min="13320" max="13320" width="11.125" style="201" bestFit="1" customWidth="1"/>
    <col min="13321" max="13568" width="9" style="201"/>
    <col min="13569" max="13569" width="8.875" style="201" bestFit="1" customWidth="1"/>
    <col min="13570" max="13570" width="38.75" style="201" customWidth="1"/>
    <col min="13571" max="13571" width="8" style="201" customWidth="1"/>
    <col min="13572" max="13573" width="13.75" style="201" customWidth="1"/>
    <col min="13574" max="13574" width="16.375" style="201" customWidth="1"/>
    <col min="13575" max="13575" width="9" style="201"/>
    <col min="13576" max="13576" width="11.125" style="201" bestFit="1" customWidth="1"/>
    <col min="13577" max="13824" width="9" style="201"/>
    <col min="13825" max="13825" width="8.875" style="201" bestFit="1" customWidth="1"/>
    <col min="13826" max="13826" width="38.75" style="201" customWidth="1"/>
    <col min="13827" max="13827" width="8" style="201" customWidth="1"/>
    <col min="13828" max="13829" width="13.75" style="201" customWidth="1"/>
    <col min="13830" max="13830" width="16.375" style="201" customWidth="1"/>
    <col min="13831" max="13831" width="9" style="201"/>
    <col min="13832" max="13832" width="11.125" style="201" bestFit="1" customWidth="1"/>
    <col min="13833" max="14080" width="9" style="201"/>
    <col min="14081" max="14081" width="8.875" style="201" bestFit="1" customWidth="1"/>
    <col min="14082" max="14082" width="38.75" style="201" customWidth="1"/>
    <col min="14083" max="14083" width="8" style="201" customWidth="1"/>
    <col min="14084" max="14085" width="13.75" style="201" customWidth="1"/>
    <col min="14086" max="14086" width="16.375" style="201" customWidth="1"/>
    <col min="14087" max="14087" width="9" style="201"/>
    <col min="14088" max="14088" width="11.125" style="201" bestFit="1" customWidth="1"/>
    <col min="14089" max="14336" width="9" style="201"/>
    <col min="14337" max="14337" width="8.875" style="201" bestFit="1" customWidth="1"/>
    <col min="14338" max="14338" width="38.75" style="201" customWidth="1"/>
    <col min="14339" max="14339" width="8" style="201" customWidth="1"/>
    <col min="14340" max="14341" width="13.75" style="201" customWidth="1"/>
    <col min="14342" max="14342" width="16.375" style="201" customWidth="1"/>
    <col min="14343" max="14343" width="9" style="201"/>
    <col min="14344" max="14344" width="11.125" style="201" bestFit="1" customWidth="1"/>
    <col min="14345" max="14592" width="9" style="201"/>
    <col min="14593" max="14593" width="8.875" style="201" bestFit="1" customWidth="1"/>
    <col min="14594" max="14594" width="38.75" style="201" customWidth="1"/>
    <col min="14595" max="14595" width="8" style="201" customWidth="1"/>
    <col min="14596" max="14597" width="13.75" style="201" customWidth="1"/>
    <col min="14598" max="14598" width="16.375" style="201" customWidth="1"/>
    <col min="14599" max="14599" width="9" style="201"/>
    <col min="14600" max="14600" width="11.125" style="201" bestFit="1" customWidth="1"/>
    <col min="14601" max="14848" width="9" style="201"/>
    <col min="14849" max="14849" width="8.875" style="201" bestFit="1" customWidth="1"/>
    <col min="14850" max="14850" width="38.75" style="201" customWidth="1"/>
    <col min="14851" max="14851" width="8" style="201" customWidth="1"/>
    <col min="14852" max="14853" width="13.75" style="201" customWidth="1"/>
    <col min="14854" max="14854" width="16.375" style="201" customWidth="1"/>
    <col min="14855" max="14855" width="9" style="201"/>
    <col min="14856" max="14856" width="11.125" style="201" bestFit="1" customWidth="1"/>
    <col min="14857" max="15104" width="9" style="201"/>
    <col min="15105" max="15105" width="8.875" style="201" bestFit="1" customWidth="1"/>
    <col min="15106" max="15106" width="38.75" style="201" customWidth="1"/>
    <col min="15107" max="15107" width="8" style="201" customWidth="1"/>
    <col min="15108" max="15109" width="13.75" style="201" customWidth="1"/>
    <col min="15110" max="15110" width="16.375" style="201" customWidth="1"/>
    <col min="15111" max="15111" width="9" style="201"/>
    <col min="15112" max="15112" width="11.125" style="201" bestFit="1" customWidth="1"/>
    <col min="15113" max="15360" width="9" style="201"/>
    <col min="15361" max="15361" width="8.875" style="201" bestFit="1" customWidth="1"/>
    <col min="15362" max="15362" width="38.75" style="201" customWidth="1"/>
    <col min="15363" max="15363" width="8" style="201" customWidth="1"/>
    <col min="15364" max="15365" width="13.75" style="201" customWidth="1"/>
    <col min="15366" max="15366" width="16.375" style="201" customWidth="1"/>
    <col min="15367" max="15367" width="9" style="201"/>
    <col min="15368" max="15368" width="11.125" style="201" bestFit="1" customWidth="1"/>
    <col min="15369" max="15616" width="9" style="201"/>
    <col min="15617" max="15617" width="8.875" style="201" bestFit="1" customWidth="1"/>
    <col min="15618" max="15618" width="38.75" style="201" customWidth="1"/>
    <col min="15619" max="15619" width="8" style="201" customWidth="1"/>
    <col min="15620" max="15621" width="13.75" style="201" customWidth="1"/>
    <col min="15622" max="15622" width="16.375" style="201" customWidth="1"/>
    <col min="15623" max="15623" width="9" style="201"/>
    <col min="15624" max="15624" width="11.125" style="201" bestFit="1" customWidth="1"/>
    <col min="15625" max="15872" width="9" style="201"/>
    <col min="15873" max="15873" width="8.875" style="201" bestFit="1" customWidth="1"/>
    <col min="15874" max="15874" width="38.75" style="201" customWidth="1"/>
    <col min="15875" max="15875" width="8" style="201" customWidth="1"/>
    <col min="15876" max="15877" width="13.75" style="201" customWidth="1"/>
    <col min="15878" max="15878" width="16.375" style="201" customWidth="1"/>
    <col min="15879" max="15879" width="9" style="201"/>
    <col min="15880" max="15880" width="11.125" style="201" bestFit="1" customWidth="1"/>
    <col min="15881" max="16128" width="9" style="201"/>
    <col min="16129" max="16129" width="8.875" style="201" bestFit="1" customWidth="1"/>
    <col min="16130" max="16130" width="38.75" style="201" customWidth="1"/>
    <col min="16131" max="16131" width="8" style="201" customWidth="1"/>
    <col min="16132" max="16133" width="13.75" style="201" customWidth="1"/>
    <col min="16134" max="16134" width="16.375" style="201" customWidth="1"/>
    <col min="16135" max="16135" width="9" style="201"/>
    <col min="16136" max="16136" width="11.125" style="201" bestFit="1" customWidth="1"/>
    <col min="16137" max="16384" width="9" style="201"/>
  </cols>
  <sheetData>
    <row r="1" spans="1:6" ht="26.65" customHeight="1">
      <c r="A1" s="199"/>
      <c r="E1" s="203"/>
      <c r="F1" s="203"/>
    </row>
    <row r="2" spans="1:6" ht="55.15" customHeight="1">
      <c r="A2" s="336" t="s">
        <v>571</v>
      </c>
      <c r="B2" s="336"/>
      <c r="C2" s="336"/>
      <c r="D2" s="336"/>
      <c r="E2" s="336"/>
      <c r="F2" s="336"/>
    </row>
    <row r="3" spans="1:6" ht="23.25">
      <c r="A3" s="337" t="s">
        <v>572</v>
      </c>
      <c r="B3" s="337"/>
      <c r="C3" s="337"/>
      <c r="D3" s="337"/>
      <c r="E3" s="337"/>
      <c r="F3" s="337"/>
    </row>
    <row r="4" spans="1:6" s="204" customFormat="1" ht="45" customHeight="1">
      <c r="A4" s="338" t="s">
        <v>573</v>
      </c>
      <c r="B4" s="338"/>
      <c r="C4" s="338"/>
      <c r="D4" s="338"/>
      <c r="E4" s="338"/>
      <c r="F4" s="338"/>
    </row>
    <row r="5" spans="1:6">
      <c r="A5" s="205"/>
      <c r="B5" s="333"/>
      <c r="C5" s="333"/>
      <c r="D5" s="333"/>
      <c r="E5" s="334"/>
      <c r="F5" s="334"/>
    </row>
    <row r="6" spans="1:6">
      <c r="A6" s="205"/>
      <c r="B6" s="335"/>
      <c r="C6" s="333"/>
      <c r="D6" s="333"/>
      <c r="E6" s="334"/>
      <c r="F6" s="334"/>
    </row>
    <row r="7" spans="1:6">
      <c r="A7" s="205"/>
      <c r="B7" s="333"/>
      <c r="C7" s="333"/>
      <c r="D7" s="333"/>
      <c r="E7" s="334"/>
      <c r="F7" s="334"/>
    </row>
    <row r="8" spans="1:6">
      <c r="A8" s="205"/>
      <c r="B8" s="333"/>
      <c r="C8" s="333"/>
      <c r="D8" s="333"/>
      <c r="E8" s="334"/>
      <c r="F8" s="334"/>
    </row>
    <row r="9" spans="1:6">
      <c r="A9" s="205"/>
      <c r="B9" s="333"/>
      <c r="C9" s="333"/>
      <c r="D9" s="333"/>
      <c r="E9" s="334"/>
      <c r="F9" s="334"/>
    </row>
    <row r="10" spans="1:6">
      <c r="A10" s="205"/>
      <c r="B10" s="333"/>
      <c r="C10" s="333"/>
      <c r="D10" s="333"/>
      <c r="E10" s="334"/>
      <c r="F10" s="334"/>
    </row>
    <row r="11" spans="1:6">
      <c r="A11" s="205"/>
      <c r="B11" s="333"/>
      <c r="C11" s="333"/>
      <c r="D11" s="333"/>
      <c r="E11" s="334"/>
      <c r="F11" s="334"/>
    </row>
    <row r="12" spans="1:6">
      <c r="A12" s="205"/>
      <c r="B12" s="333"/>
      <c r="C12" s="333"/>
      <c r="D12" s="333"/>
      <c r="E12" s="334"/>
      <c r="F12" s="334"/>
    </row>
    <row r="13" spans="1:6" s="207" customFormat="1" ht="15">
      <c r="A13" s="206" t="s">
        <v>9</v>
      </c>
      <c r="B13" s="330" t="s">
        <v>574</v>
      </c>
      <c r="C13" s="330"/>
      <c r="D13" s="330"/>
      <c r="E13" s="329">
        <f>F106</f>
        <v>0</v>
      </c>
      <c r="F13" s="329"/>
    </row>
    <row r="14" spans="1:6" s="207" customFormat="1" ht="15">
      <c r="A14" s="206"/>
      <c r="B14" s="333"/>
      <c r="C14" s="333"/>
      <c r="D14" s="333"/>
      <c r="E14" s="329"/>
      <c r="F14" s="329"/>
    </row>
    <row r="15" spans="1:6" s="207" customFormat="1" ht="15">
      <c r="A15" s="206" t="s">
        <v>18</v>
      </c>
      <c r="B15" s="330" t="s">
        <v>575</v>
      </c>
      <c r="C15" s="330"/>
      <c r="D15" s="330"/>
      <c r="E15" s="329">
        <f>F146</f>
        <v>0</v>
      </c>
      <c r="F15" s="329"/>
    </row>
    <row r="16" spans="1:6" s="207" customFormat="1" ht="15">
      <c r="A16" s="206"/>
      <c r="B16" s="333"/>
      <c r="C16" s="333"/>
      <c r="D16" s="333"/>
      <c r="E16" s="329"/>
      <c r="F16" s="329"/>
    </row>
    <row r="17" spans="1:8" s="207" customFormat="1" ht="15">
      <c r="A17" s="206" t="s">
        <v>21</v>
      </c>
      <c r="B17" s="330" t="s">
        <v>576</v>
      </c>
      <c r="C17" s="330"/>
      <c r="D17" s="330"/>
      <c r="E17" s="329">
        <f>F173</f>
        <v>0</v>
      </c>
      <c r="F17" s="329"/>
    </row>
    <row r="18" spans="1:8" s="207" customFormat="1" ht="15">
      <c r="A18" s="206"/>
      <c r="B18" s="333"/>
      <c r="C18" s="333"/>
      <c r="D18" s="333"/>
      <c r="E18" s="329"/>
      <c r="F18" s="329"/>
    </row>
    <row r="19" spans="1:8" s="207" customFormat="1" ht="15">
      <c r="A19" s="206" t="s">
        <v>577</v>
      </c>
      <c r="B19" s="330" t="s">
        <v>578</v>
      </c>
      <c r="C19" s="330"/>
      <c r="D19" s="330"/>
      <c r="E19" s="329">
        <f>F210</f>
        <v>0</v>
      </c>
      <c r="F19" s="329"/>
    </row>
    <row r="20" spans="1:8" s="207" customFormat="1" ht="15">
      <c r="A20" s="206"/>
      <c r="B20" s="208"/>
      <c r="C20" s="208"/>
      <c r="D20" s="208"/>
      <c r="E20" s="209"/>
      <c r="F20" s="209"/>
    </row>
    <row r="21" spans="1:8" s="207" customFormat="1" ht="15">
      <c r="A21" s="206" t="s">
        <v>25</v>
      </c>
      <c r="B21" s="330" t="s">
        <v>579</v>
      </c>
      <c r="C21" s="330"/>
      <c r="D21" s="330"/>
      <c r="E21" s="329">
        <f>F225</f>
        <v>0</v>
      </c>
      <c r="F21" s="329"/>
    </row>
    <row r="22" spans="1:8" s="207" customFormat="1" ht="15.75" thickBot="1">
      <c r="A22" s="210"/>
      <c r="B22" s="331"/>
      <c r="C22" s="331"/>
      <c r="D22" s="331"/>
      <c r="E22" s="332"/>
      <c r="F22" s="332"/>
      <c r="H22" s="211"/>
    </row>
    <row r="23" spans="1:8" s="207" customFormat="1" ht="15">
      <c r="A23" s="206"/>
      <c r="B23" s="325"/>
      <c r="C23" s="325"/>
      <c r="D23" s="325"/>
      <c r="E23" s="320"/>
      <c r="F23" s="320"/>
    </row>
    <row r="24" spans="1:8" s="213" customFormat="1" ht="15.75">
      <c r="A24" s="212"/>
      <c r="B24" s="326" t="s">
        <v>580</v>
      </c>
      <c r="C24" s="326"/>
      <c r="D24" s="326"/>
      <c r="E24" s="327">
        <f>SUM(E13:F22)</f>
        <v>0</v>
      </c>
      <c r="F24" s="327"/>
    </row>
    <row r="25" spans="1:8" s="207" customFormat="1" ht="15">
      <c r="A25" s="206"/>
      <c r="B25" s="328" t="s">
        <v>581</v>
      </c>
      <c r="C25" s="328"/>
      <c r="D25" s="328"/>
      <c r="E25" s="329">
        <f>E24*0.22</f>
        <v>0</v>
      </c>
      <c r="F25" s="329"/>
    </row>
    <row r="26" spans="1:8" s="207" customFormat="1" ht="15">
      <c r="A26" s="206"/>
      <c r="B26" s="319"/>
      <c r="C26" s="319"/>
      <c r="D26" s="319"/>
      <c r="E26" s="320"/>
      <c r="F26" s="320"/>
    </row>
    <row r="27" spans="1:8" s="213" customFormat="1" ht="26.25">
      <c r="A27" s="212"/>
      <c r="B27" s="321" t="s">
        <v>582</v>
      </c>
      <c r="C27" s="321"/>
      <c r="D27" s="321"/>
      <c r="E27" s="322">
        <f>SUM(E24:F25)</f>
        <v>0</v>
      </c>
      <c r="F27" s="322"/>
    </row>
    <row r="28" spans="1:8" s="213" customFormat="1" ht="13.5" customHeight="1">
      <c r="A28" s="212"/>
      <c r="B28" s="214"/>
      <c r="C28" s="214"/>
      <c r="D28" s="214"/>
      <c r="E28" s="215"/>
      <c r="F28" s="215"/>
    </row>
    <row r="29" spans="1:8" s="213" customFormat="1" ht="13.5" customHeight="1">
      <c r="A29" s="212"/>
      <c r="B29" s="214"/>
      <c r="C29" s="214"/>
      <c r="D29" s="214"/>
      <c r="E29" s="215"/>
      <c r="F29" s="215"/>
    </row>
    <row r="30" spans="1:8" s="213" customFormat="1" ht="15" customHeight="1">
      <c r="A30" s="212"/>
      <c r="B30" s="214"/>
      <c r="C30" s="214"/>
      <c r="D30" s="214"/>
      <c r="E30" s="215"/>
      <c r="F30" s="215"/>
    </row>
    <row r="31" spans="1:8" s="213" customFormat="1" ht="15" customHeight="1">
      <c r="A31" s="212"/>
      <c r="B31" s="214"/>
      <c r="C31" s="214"/>
      <c r="D31" s="214"/>
      <c r="E31" s="215"/>
      <c r="F31" s="215"/>
    </row>
    <row r="32" spans="1:8" s="213" customFormat="1" ht="15" customHeight="1">
      <c r="A32" s="212"/>
      <c r="B32" s="214"/>
      <c r="C32" s="214"/>
      <c r="D32" s="214"/>
      <c r="E32" s="215"/>
      <c r="F32" s="215"/>
    </row>
    <row r="33" spans="1:6" s="213" customFormat="1" ht="15" customHeight="1">
      <c r="A33" s="212"/>
      <c r="B33" s="214"/>
      <c r="C33" s="214"/>
      <c r="D33" s="214"/>
      <c r="E33" s="215"/>
      <c r="F33" s="215"/>
    </row>
    <row r="34" spans="1:6" s="213" customFormat="1" ht="15" customHeight="1">
      <c r="A34" s="212"/>
      <c r="B34" s="214"/>
      <c r="C34" s="214"/>
      <c r="D34" s="214"/>
      <c r="E34" s="215"/>
      <c r="F34" s="215"/>
    </row>
    <row r="35" spans="1:6" s="213" customFormat="1" ht="15.75">
      <c r="A35" s="212"/>
      <c r="B35" s="323"/>
      <c r="C35" s="323"/>
      <c r="D35" s="323"/>
      <c r="E35" s="324"/>
      <c r="F35" s="324"/>
    </row>
    <row r="36" spans="1:6" s="213" customFormat="1" ht="15.75">
      <c r="A36" s="212"/>
      <c r="B36" s="323"/>
      <c r="C36" s="323"/>
      <c r="D36" s="323"/>
      <c r="E36" s="324"/>
      <c r="F36" s="324"/>
    </row>
    <row r="37" spans="1:6" s="213" customFormat="1" ht="15.75">
      <c r="A37" s="212"/>
      <c r="B37" s="301"/>
      <c r="C37" s="301"/>
      <c r="D37" s="301"/>
      <c r="E37" s="302"/>
      <c r="F37" s="302"/>
    </row>
    <row r="38" spans="1:6" s="213" customFormat="1" ht="15.75">
      <c r="A38" s="212"/>
      <c r="B38" s="301"/>
      <c r="C38" s="301"/>
      <c r="D38" s="301"/>
      <c r="E38" s="302"/>
      <c r="F38" s="302"/>
    </row>
    <row r="39" spans="1:6" s="213" customFormat="1" ht="15.75">
      <c r="A39" s="212"/>
      <c r="B39" s="301"/>
      <c r="C39" s="301"/>
      <c r="D39" s="301"/>
      <c r="E39" s="302"/>
      <c r="F39" s="302"/>
    </row>
    <row r="40" spans="1:6" s="213" customFormat="1" ht="15.75">
      <c r="A40" s="212"/>
      <c r="B40" s="301"/>
      <c r="C40" s="301"/>
      <c r="D40" s="301"/>
      <c r="E40" s="302"/>
      <c r="F40" s="302"/>
    </row>
    <row r="41" spans="1:6" s="213" customFormat="1" ht="15.75">
      <c r="A41" s="212"/>
      <c r="B41" s="301"/>
      <c r="C41" s="301"/>
      <c r="D41" s="301"/>
      <c r="E41" s="302"/>
      <c r="F41" s="302"/>
    </row>
    <row r="42" spans="1:6" s="213" customFormat="1" ht="15.75">
      <c r="A42" s="212"/>
      <c r="B42" s="301"/>
      <c r="C42" s="301"/>
      <c r="D42" s="301"/>
      <c r="E42" s="302"/>
      <c r="F42" s="302"/>
    </row>
    <row r="43" spans="1:6" s="213" customFormat="1" ht="15.75">
      <c r="A43" s="212"/>
      <c r="B43" s="301"/>
      <c r="C43" s="301"/>
      <c r="D43" s="301"/>
      <c r="E43" s="302"/>
      <c r="F43" s="302"/>
    </row>
    <row r="44" spans="1:6" s="213" customFormat="1" ht="15.75">
      <c r="A44" s="212"/>
      <c r="B44" s="301"/>
      <c r="C44" s="301"/>
      <c r="D44" s="301"/>
      <c r="E44" s="302"/>
      <c r="F44" s="302"/>
    </row>
    <row r="45" spans="1:6">
      <c r="A45" s="216" t="s">
        <v>583</v>
      </c>
      <c r="B45" s="217" t="s">
        <v>584</v>
      </c>
      <c r="C45" s="218" t="s">
        <v>585</v>
      </c>
      <c r="D45" s="218" t="s">
        <v>7</v>
      </c>
      <c r="E45" s="218" t="s">
        <v>586</v>
      </c>
      <c r="F45" s="218" t="s">
        <v>587</v>
      </c>
    </row>
    <row r="46" spans="1:6">
      <c r="A46" s="219"/>
      <c r="B46" s="220"/>
      <c r="C46" s="221"/>
      <c r="D46" s="222"/>
      <c r="E46" s="222"/>
      <c r="F46" s="222"/>
    </row>
    <row r="47" spans="1:6" s="221" customFormat="1">
      <c r="A47" s="223"/>
      <c r="B47" s="224"/>
      <c r="C47" s="225"/>
      <c r="D47" s="222"/>
      <c r="F47" s="222"/>
    </row>
    <row r="48" spans="1:6" s="221" customFormat="1">
      <c r="A48" s="223"/>
      <c r="B48" s="224"/>
      <c r="C48" s="225"/>
      <c r="D48" s="222"/>
      <c r="F48" s="222"/>
    </row>
    <row r="49" spans="1:6" s="221" customFormat="1" ht="31.5">
      <c r="A49" s="226"/>
      <c r="B49" s="227" t="str">
        <f>A4</f>
        <v>Nova cesta na območju mostov M9a in M9b (LC 395112)</v>
      </c>
      <c r="C49" s="228"/>
      <c r="D49" s="228"/>
      <c r="E49" s="229"/>
      <c r="F49" s="229"/>
    </row>
    <row r="50" spans="1:6" s="221" customFormat="1" ht="15.75">
      <c r="A50" s="226"/>
      <c r="B50" s="228"/>
      <c r="C50" s="228"/>
      <c r="D50" s="228"/>
      <c r="E50" s="229"/>
      <c r="F50" s="229"/>
    </row>
    <row r="51" spans="1:6" s="221" customFormat="1" ht="15.75">
      <c r="A51" s="226"/>
      <c r="B51" s="227"/>
      <c r="C51" s="230"/>
      <c r="D51" s="229"/>
      <c r="E51" s="229"/>
      <c r="F51" s="229"/>
    </row>
    <row r="52" spans="1:6" s="221" customFormat="1" ht="15.75">
      <c r="A52" s="212" t="s">
        <v>9</v>
      </c>
      <c r="B52" s="227" t="s">
        <v>10</v>
      </c>
      <c r="C52" s="230"/>
      <c r="D52" s="229"/>
      <c r="E52" s="229"/>
      <c r="F52" s="229"/>
    </row>
    <row r="53" spans="1:6" s="221" customFormat="1" ht="73.5" customHeight="1">
      <c r="A53" s="212"/>
      <c r="B53" s="318" t="s">
        <v>588</v>
      </c>
      <c r="C53" s="318"/>
      <c r="D53" s="318"/>
      <c r="E53" s="318"/>
      <c r="F53" s="318"/>
    </row>
    <row r="54" spans="1:6" s="221" customFormat="1" ht="15.75">
      <c r="A54" s="212" t="s">
        <v>589</v>
      </c>
      <c r="B54" s="227" t="s">
        <v>590</v>
      </c>
      <c r="C54" s="230"/>
      <c r="D54" s="229"/>
      <c r="E54" s="229"/>
      <c r="F54" s="229"/>
    </row>
    <row r="55" spans="1:6" s="221" customFormat="1" ht="15.75">
      <c r="A55" s="212"/>
      <c r="B55" s="227"/>
      <c r="C55" s="230"/>
      <c r="D55" s="229"/>
      <c r="E55" s="229"/>
      <c r="F55" s="229"/>
    </row>
    <row r="56" spans="1:6" s="221" customFormat="1" ht="30">
      <c r="A56" s="231" t="s">
        <v>404</v>
      </c>
      <c r="B56" s="208" t="s">
        <v>591</v>
      </c>
      <c r="C56" s="232" t="s">
        <v>405</v>
      </c>
      <c r="D56" s="233">
        <v>0.25</v>
      </c>
      <c r="E56" s="211"/>
      <c r="F56" s="211">
        <f>(D56*E56)</f>
        <v>0</v>
      </c>
    </row>
    <row r="57" spans="1:6" s="221" customFormat="1" ht="15">
      <c r="A57" s="231"/>
      <c r="B57" s="208"/>
      <c r="C57" s="232"/>
      <c r="D57" s="233"/>
      <c r="E57" s="211"/>
      <c r="F57" s="211"/>
    </row>
    <row r="58" spans="1:6" s="221" customFormat="1" ht="30">
      <c r="A58" s="231" t="s">
        <v>11</v>
      </c>
      <c r="B58" s="208" t="s">
        <v>592</v>
      </c>
      <c r="C58" s="232" t="s">
        <v>13</v>
      </c>
      <c r="D58" s="233">
        <v>21</v>
      </c>
      <c r="E58" s="211"/>
      <c r="F58" s="211">
        <f>(D58*E58)</f>
        <v>0</v>
      </c>
    </row>
    <row r="59" spans="1:6" s="221" customFormat="1" ht="15">
      <c r="A59" s="231"/>
      <c r="B59" s="208"/>
      <c r="C59" s="232"/>
      <c r="D59" s="233"/>
      <c r="E59" s="211"/>
      <c r="F59" s="211"/>
    </row>
    <row r="60" spans="1:6" s="221" customFormat="1" ht="30">
      <c r="A60" s="231" t="s">
        <v>593</v>
      </c>
      <c r="B60" s="208" t="s">
        <v>594</v>
      </c>
      <c r="C60" s="232" t="s">
        <v>64</v>
      </c>
      <c r="D60" s="233">
        <v>1</v>
      </c>
      <c r="E60" s="211"/>
      <c r="F60" s="211">
        <f>(D60*E60)</f>
        <v>0</v>
      </c>
    </row>
    <row r="61" spans="1:6" s="221" customFormat="1" ht="15">
      <c r="A61" s="231"/>
      <c r="B61" s="208"/>
      <c r="C61" s="232"/>
      <c r="D61" s="233"/>
      <c r="E61" s="211"/>
      <c r="F61" s="211"/>
    </row>
    <row r="62" spans="1:6" s="221" customFormat="1" ht="15.75">
      <c r="A62" s="212" t="s">
        <v>595</v>
      </c>
      <c r="B62" s="227" t="s">
        <v>596</v>
      </c>
      <c r="C62" s="230"/>
      <c r="D62" s="229"/>
      <c r="E62" s="229"/>
      <c r="F62" s="229"/>
    </row>
    <row r="63" spans="1:6" s="221" customFormat="1" ht="31.5">
      <c r="A63" s="212" t="s">
        <v>597</v>
      </c>
      <c r="B63" s="227" t="s">
        <v>598</v>
      </c>
      <c r="C63" s="230"/>
      <c r="D63" s="229"/>
      <c r="E63" s="229"/>
      <c r="F63" s="229"/>
    </row>
    <row r="64" spans="1:6" s="221" customFormat="1" ht="15.75">
      <c r="A64" s="212"/>
      <c r="B64" s="227"/>
      <c r="C64" s="230"/>
      <c r="D64" s="229"/>
      <c r="E64" s="229"/>
      <c r="F64" s="229"/>
    </row>
    <row r="65" spans="1:6" s="221" customFormat="1" ht="57.75">
      <c r="A65" s="206" t="s">
        <v>335</v>
      </c>
      <c r="B65" s="234" t="s">
        <v>599</v>
      </c>
      <c r="C65" s="232" t="s">
        <v>600</v>
      </c>
      <c r="D65" s="233">
        <v>150</v>
      </c>
      <c r="E65" s="211"/>
      <c r="F65" s="211">
        <f>(D65*E65)</f>
        <v>0</v>
      </c>
    </row>
    <row r="66" spans="1:6" s="221" customFormat="1" ht="15">
      <c r="A66" s="206"/>
      <c r="B66" s="234"/>
      <c r="C66" s="232"/>
      <c r="D66" s="233"/>
      <c r="E66" s="211"/>
      <c r="F66" s="211"/>
    </row>
    <row r="67" spans="1:6" s="221" customFormat="1" ht="57.75">
      <c r="A67" s="206" t="s">
        <v>601</v>
      </c>
      <c r="B67" s="235" t="s">
        <v>602</v>
      </c>
      <c r="C67" s="232" t="s">
        <v>13</v>
      </c>
      <c r="D67" s="233">
        <v>5</v>
      </c>
      <c r="E67" s="211"/>
      <c r="F67" s="211">
        <f>(D67*E67)</f>
        <v>0</v>
      </c>
    </row>
    <row r="68" spans="1:6" s="221" customFormat="1" ht="15">
      <c r="A68" s="206"/>
      <c r="B68" s="234"/>
      <c r="C68" s="232"/>
      <c r="D68" s="233"/>
      <c r="E68" s="211"/>
      <c r="F68" s="211"/>
    </row>
    <row r="69" spans="1:6" s="221" customFormat="1" ht="42.75">
      <c r="A69" s="206" t="s">
        <v>603</v>
      </c>
      <c r="B69" s="234" t="s">
        <v>604</v>
      </c>
      <c r="C69" s="232" t="s">
        <v>13</v>
      </c>
      <c r="D69" s="233">
        <v>5</v>
      </c>
      <c r="E69" s="211"/>
      <c r="F69" s="211">
        <f>(D69*E69)</f>
        <v>0</v>
      </c>
    </row>
    <row r="70" spans="1:6" s="221" customFormat="1" ht="15.75">
      <c r="A70" s="212"/>
      <c r="B70" s="227"/>
      <c r="C70" s="230"/>
      <c r="D70" s="229"/>
      <c r="E70" s="229"/>
      <c r="F70" s="229"/>
    </row>
    <row r="71" spans="1:6" s="221" customFormat="1" ht="57.75">
      <c r="A71" s="206" t="s">
        <v>605</v>
      </c>
      <c r="B71" s="235" t="s">
        <v>606</v>
      </c>
      <c r="C71" s="232" t="s">
        <v>13</v>
      </c>
      <c r="D71" s="233">
        <v>5</v>
      </c>
      <c r="E71" s="211"/>
      <c r="F71" s="211">
        <f>(D71*E71)</f>
        <v>0</v>
      </c>
    </row>
    <row r="72" spans="1:6" s="221" customFormat="1" ht="15.75">
      <c r="A72" s="212"/>
      <c r="B72" s="227"/>
      <c r="C72" s="230"/>
      <c r="D72" s="229"/>
      <c r="E72" s="229"/>
      <c r="F72" s="229"/>
    </row>
    <row r="73" spans="1:6" s="221" customFormat="1" ht="31.5">
      <c r="A73" s="212" t="s">
        <v>607</v>
      </c>
      <c r="B73" s="227" t="s">
        <v>608</v>
      </c>
      <c r="C73" s="230"/>
      <c r="D73" s="229"/>
      <c r="E73" s="229"/>
      <c r="F73" s="229"/>
    </row>
    <row r="74" spans="1:6" s="221" customFormat="1" ht="15.75">
      <c r="A74" s="212"/>
      <c r="B74" s="227"/>
      <c r="C74" s="230"/>
      <c r="D74" s="229"/>
      <c r="E74" s="229"/>
      <c r="F74" s="229"/>
    </row>
    <row r="75" spans="1:6" s="221" customFormat="1" ht="30">
      <c r="A75" s="206" t="s">
        <v>609</v>
      </c>
      <c r="B75" s="235" t="s">
        <v>610</v>
      </c>
      <c r="C75" s="232" t="s">
        <v>13</v>
      </c>
      <c r="D75" s="233">
        <v>20</v>
      </c>
      <c r="E75" s="211"/>
      <c r="F75" s="211">
        <f>(D75*E75)</f>
        <v>0</v>
      </c>
    </row>
    <row r="76" spans="1:6" s="221" customFormat="1" ht="15.75">
      <c r="A76" s="212"/>
      <c r="B76" s="236" t="s">
        <v>611</v>
      </c>
      <c r="C76" s="230"/>
      <c r="D76" s="229"/>
      <c r="E76" s="229"/>
      <c r="F76" s="229"/>
    </row>
    <row r="77" spans="1:6" s="221" customFormat="1" ht="15.75">
      <c r="A77" s="212"/>
      <c r="B77" s="227"/>
      <c r="C77" s="230"/>
      <c r="D77" s="229"/>
      <c r="E77" s="229"/>
      <c r="F77" s="229"/>
    </row>
    <row r="78" spans="1:6" s="221" customFormat="1" ht="15">
      <c r="A78" s="206" t="s">
        <v>195</v>
      </c>
      <c r="B78" s="235" t="s">
        <v>612</v>
      </c>
      <c r="C78" s="232" t="s">
        <v>512</v>
      </c>
      <c r="D78" s="233">
        <v>50</v>
      </c>
      <c r="E78" s="211"/>
      <c r="F78" s="211">
        <f>(D78*E78)</f>
        <v>0</v>
      </c>
    </row>
    <row r="79" spans="1:6" s="221" customFormat="1" ht="25.5">
      <c r="A79" s="206"/>
      <c r="B79" s="236" t="s">
        <v>613</v>
      </c>
      <c r="C79" s="232"/>
      <c r="D79" s="233"/>
      <c r="E79" s="211"/>
      <c r="F79" s="211"/>
    </row>
    <row r="80" spans="1:6" s="221" customFormat="1" ht="15.75">
      <c r="A80" s="212"/>
      <c r="B80" s="236"/>
      <c r="C80" s="230"/>
      <c r="D80" s="229"/>
      <c r="E80" s="229"/>
      <c r="F80" s="229"/>
    </row>
    <row r="81" spans="1:6" s="221" customFormat="1" ht="15.75">
      <c r="A81" s="212" t="s">
        <v>614</v>
      </c>
      <c r="B81" s="213" t="s">
        <v>615</v>
      </c>
      <c r="C81" s="230"/>
      <c r="D81" s="229"/>
      <c r="E81" s="229"/>
      <c r="F81" s="229"/>
    </row>
    <row r="82" spans="1:6" s="221" customFormat="1" ht="15.75">
      <c r="A82" s="212"/>
      <c r="B82" s="213"/>
      <c r="C82" s="230"/>
      <c r="D82" s="229"/>
      <c r="E82" s="229"/>
      <c r="F82" s="229"/>
    </row>
    <row r="83" spans="1:6" s="221" customFormat="1" ht="30">
      <c r="A83" s="231" t="s">
        <v>616</v>
      </c>
      <c r="B83" s="208" t="s">
        <v>617</v>
      </c>
      <c r="C83" s="232" t="s">
        <v>17</v>
      </c>
      <c r="D83" s="233">
        <v>30</v>
      </c>
      <c r="E83" s="211"/>
      <c r="F83" s="211">
        <f>D83*E83</f>
        <v>0</v>
      </c>
    </row>
    <row r="84" spans="1:6" s="221" customFormat="1" ht="15.75">
      <c r="A84" s="212"/>
      <c r="B84" s="213"/>
      <c r="C84" s="230"/>
      <c r="D84" s="229"/>
      <c r="E84" s="229"/>
      <c r="F84" s="229"/>
    </row>
    <row r="85" spans="1:6" s="221" customFormat="1" ht="30">
      <c r="A85" s="231" t="s">
        <v>618</v>
      </c>
      <c r="B85" s="208" t="s">
        <v>619</v>
      </c>
      <c r="C85" s="232" t="s">
        <v>600</v>
      </c>
      <c r="D85" s="233">
        <v>465</v>
      </c>
      <c r="E85" s="211"/>
      <c r="F85" s="211">
        <f>D85*E85</f>
        <v>0</v>
      </c>
    </row>
    <row r="86" spans="1:6" s="221" customFormat="1" ht="18.75" customHeight="1">
      <c r="A86" s="231"/>
      <c r="B86" s="237"/>
      <c r="C86" s="232"/>
      <c r="D86" s="233"/>
      <c r="E86" s="211"/>
      <c r="F86" s="211"/>
    </row>
    <row r="87" spans="1:6" ht="30">
      <c r="A87" s="231" t="s">
        <v>191</v>
      </c>
      <c r="B87" s="208" t="s">
        <v>620</v>
      </c>
      <c r="C87" s="232" t="s">
        <v>600</v>
      </c>
      <c r="D87" s="233">
        <v>40</v>
      </c>
      <c r="E87" s="211"/>
      <c r="F87" s="211">
        <f>(D87*E87)</f>
        <v>0</v>
      </c>
    </row>
    <row r="88" spans="1:6" ht="15">
      <c r="A88" s="231"/>
      <c r="B88" s="237"/>
      <c r="C88" s="232"/>
      <c r="D88" s="233"/>
      <c r="E88" s="211"/>
      <c r="F88" s="211"/>
    </row>
    <row r="89" spans="1:6" ht="30">
      <c r="A89" s="231" t="s">
        <v>193</v>
      </c>
      <c r="B89" s="208" t="s">
        <v>621</v>
      </c>
      <c r="C89" s="232" t="s">
        <v>622</v>
      </c>
      <c r="D89" s="233">
        <v>20</v>
      </c>
      <c r="E89" s="211"/>
      <c r="F89" s="211">
        <f>(D89*E89)</f>
        <v>0</v>
      </c>
    </row>
    <row r="90" spans="1:6" ht="15">
      <c r="A90" s="231"/>
      <c r="B90" s="208"/>
      <c r="C90" s="232"/>
      <c r="D90" s="233"/>
      <c r="E90" s="211"/>
      <c r="F90" s="211"/>
    </row>
    <row r="91" spans="1:6" ht="30">
      <c r="A91" s="238" t="s">
        <v>623</v>
      </c>
      <c r="B91" s="239" t="s">
        <v>624</v>
      </c>
      <c r="C91" s="232" t="s">
        <v>64</v>
      </c>
      <c r="D91" s="233">
        <v>1</v>
      </c>
      <c r="E91" s="211"/>
      <c r="F91" s="211">
        <f>(D91*E91)</f>
        <v>0</v>
      </c>
    </row>
    <row r="92" spans="1:6" s="209" customFormat="1" ht="15">
      <c r="A92" s="238"/>
      <c r="B92" s="239"/>
      <c r="C92" s="232"/>
      <c r="D92" s="233"/>
      <c r="E92" s="211"/>
      <c r="F92" s="211"/>
    </row>
    <row r="93" spans="1:6" s="221" customFormat="1" ht="15.75">
      <c r="A93" s="212" t="s">
        <v>625</v>
      </c>
      <c r="B93" s="213" t="s">
        <v>626</v>
      </c>
      <c r="C93" s="232"/>
      <c r="D93" s="233"/>
      <c r="E93" s="211"/>
      <c r="F93" s="211"/>
    </row>
    <row r="94" spans="1:6" s="221" customFormat="1" ht="15.75">
      <c r="A94" s="212" t="s">
        <v>627</v>
      </c>
      <c r="B94" s="213" t="s">
        <v>628</v>
      </c>
      <c r="C94" s="230"/>
      <c r="D94" s="229"/>
      <c r="E94" s="229"/>
      <c r="F94" s="229"/>
    </row>
    <row r="95" spans="1:6" s="221" customFormat="1" ht="15.75">
      <c r="A95" s="212"/>
      <c r="B95" s="213"/>
      <c r="C95" s="230"/>
      <c r="D95" s="229"/>
      <c r="E95" s="229"/>
      <c r="F95" s="229"/>
    </row>
    <row r="96" spans="1:6" s="221" customFormat="1" ht="30">
      <c r="A96" s="240" t="s">
        <v>629</v>
      </c>
      <c r="B96" s="208" t="s">
        <v>630</v>
      </c>
      <c r="C96" s="232" t="s">
        <v>631</v>
      </c>
      <c r="D96" s="233">
        <v>90</v>
      </c>
      <c r="E96" s="241"/>
      <c r="F96" s="211">
        <f>(D96*E96)</f>
        <v>0</v>
      </c>
    </row>
    <row r="97" spans="1:6" s="221" customFormat="1" ht="15">
      <c r="A97" s="242"/>
      <c r="B97" s="243"/>
      <c r="C97" s="232"/>
      <c r="D97" s="233"/>
      <c r="E97" s="211"/>
      <c r="F97" s="211"/>
    </row>
    <row r="98" spans="1:6" s="221" customFormat="1" ht="15.75">
      <c r="A98" s="212" t="s">
        <v>632</v>
      </c>
      <c r="B98" s="213" t="s">
        <v>633</v>
      </c>
      <c r="C98" s="232"/>
      <c r="D98" s="233"/>
      <c r="E98" s="211"/>
      <c r="F98" s="211"/>
    </row>
    <row r="99" spans="1:6" s="221" customFormat="1" ht="15">
      <c r="A99" s="242"/>
      <c r="B99" s="243"/>
      <c r="C99" s="232"/>
      <c r="D99" s="233"/>
      <c r="E99" s="211"/>
      <c r="F99" s="211"/>
    </row>
    <row r="100" spans="1:6" s="221" customFormat="1" ht="30">
      <c r="A100" s="240" t="s">
        <v>634</v>
      </c>
      <c r="B100" s="244" t="s">
        <v>635</v>
      </c>
      <c r="C100" s="245" t="s">
        <v>13</v>
      </c>
      <c r="D100" s="246">
        <v>1</v>
      </c>
      <c r="E100" s="247"/>
      <c r="F100" s="248">
        <f>(D100*E100)</f>
        <v>0</v>
      </c>
    </row>
    <row r="101" spans="1:6" s="221" customFormat="1" ht="18" customHeight="1">
      <c r="A101" s="240"/>
      <c r="B101" s="249" t="s">
        <v>636</v>
      </c>
      <c r="C101" s="245"/>
      <c r="D101" s="246"/>
      <c r="E101" s="247"/>
      <c r="F101" s="248"/>
    </row>
    <row r="102" spans="1:6" s="221" customFormat="1" ht="15">
      <c r="A102" s="250"/>
      <c r="B102" s="251"/>
      <c r="C102" s="245"/>
      <c r="D102" s="246"/>
      <c r="E102" s="248"/>
      <c r="F102" s="248"/>
    </row>
    <row r="103" spans="1:6" s="221" customFormat="1" ht="30">
      <c r="A103" s="250" t="s">
        <v>637</v>
      </c>
      <c r="B103" s="244" t="s">
        <v>638</v>
      </c>
      <c r="C103" s="245" t="s">
        <v>13</v>
      </c>
      <c r="D103" s="246">
        <v>1</v>
      </c>
      <c r="E103" s="247"/>
      <c r="F103" s="248">
        <f>(D103*E103)</f>
        <v>0</v>
      </c>
    </row>
    <row r="104" spans="1:6" s="221" customFormat="1" ht="18" customHeight="1">
      <c r="A104" s="250"/>
      <c r="B104" s="249" t="s">
        <v>636</v>
      </c>
      <c r="C104" s="245"/>
      <c r="D104" s="246"/>
      <c r="E104" s="247"/>
      <c r="F104" s="248"/>
    </row>
    <row r="105" spans="1:6" s="221" customFormat="1" ht="15">
      <c r="A105" s="238"/>
      <c r="B105" s="239"/>
      <c r="C105" s="232"/>
      <c r="D105" s="233"/>
      <c r="E105" s="211"/>
      <c r="F105" s="211"/>
    </row>
    <row r="106" spans="1:6" ht="15.75">
      <c r="A106" s="252"/>
      <c r="B106" s="253" t="s">
        <v>639</v>
      </c>
      <c r="C106" s="230"/>
      <c r="D106" s="254"/>
      <c r="E106" s="229"/>
      <c r="F106" s="229">
        <f>SUM(F54:F105)</f>
        <v>0</v>
      </c>
    </row>
    <row r="107" spans="1:6" ht="15">
      <c r="A107" s="252"/>
      <c r="B107" s="208"/>
      <c r="C107" s="207"/>
      <c r="D107" s="255"/>
      <c r="E107" s="211"/>
      <c r="F107" s="211"/>
    </row>
    <row r="108" spans="1:6" ht="15.75">
      <c r="A108" s="212" t="s">
        <v>18</v>
      </c>
      <c r="B108" s="227" t="s">
        <v>88</v>
      </c>
      <c r="C108" s="230"/>
      <c r="D108" s="229"/>
      <c r="E108" s="229"/>
      <c r="F108" s="229"/>
    </row>
    <row r="109" spans="1:6" ht="57.75" customHeight="1">
      <c r="A109" s="212"/>
      <c r="B109" s="318" t="s">
        <v>640</v>
      </c>
      <c r="C109" s="318"/>
      <c r="D109" s="318"/>
      <c r="E109" s="318"/>
      <c r="F109" s="318"/>
    </row>
    <row r="110" spans="1:6" ht="15.75">
      <c r="A110" s="212" t="s">
        <v>641</v>
      </c>
      <c r="B110" s="227" t="s">
        <v>642</v>
      </c>
      <c r="C110" s="230"/>
      <c r="D110" s="229"/>
      <c r="E110" s="229"/>
      <c r="F110" s="229"/>
    </row>
    <row r="111" spans="1:6" ht="15.75">
      <c r="A111" s="212"/>
      <c r="B111" s="227"/>
      <c r="C111" s="230"/>
      <c r="D111" s="229"/>
      <c r="E111" s="229"/>
      <c r="F111" s="229"/>
    </row>
    <row r="112" spans="1:6" ht="30">
      <c r="A112" s="231" t="s">
        <v>190</v>
      </c>
      <c r="B112" s="208" t="s">
        <v>643</v>
      </c>
      <c r="C112" s="232" t="s">
        <v>644</v>
      </c>
      <c r="D112" s="233">
        <v>420</v>
      </c>
      <c r="E112" s="211"/>
      <c r="F112" s="211">
        <f>(D112*E112)</f>
        <v>0</v>
      </c>
    </row>
    <row r="113" spans="1:6" ht="15.75">
      <c r="A113" s="212"/>
      <c r="B113" s="227"/>
      <c r="C113" s="230"/>
      <c r="D113" s="229"/>
      <c r="E113" s="229"/>
      <c r="F113" s="229"/>
    </row>
    <row r="114" spans="1:6" ht="30">
      <c r="A114" s="231" t="s">
        <v>309</v>
      </c>
      <c r="B114" s="208" t="s">
        <v>645</v>
      </c>
      <c r="C114" s="232" t="s">
        <v>644</v>
      </c>
      <c r="D114" s="233">
        <v>750</v>
      </c>
      <c r="E114" s="211"/>
      <c r="F114" s="211">
        <f>(D114*E114)</f>
        <v>0</v>
      </c>
    </row>
    <row r="115" spans="1:6" ht="15">
      <c r="A115" s="231"/>
      <c r="B115" s="208"/>
      <c r="C115" s="232"/>
      <c r="D115" s="233"/>
      <c r="E115" s="211"/>
      <c r="F115" s="211"/>
    </row>
    <row r="116" spans="1:6" ht="15.75">
      <c r="A116" s="212" t="s">
        <v>646</v>
      </c>
      <c r="B116" s="227" t="s">
        <v>647</v>
      </c>
      <c r="C116" s="230"/>
      <c r="D116" s="254"/>
      <c r="E116" s="229"/>
      <c r="F116" s="229"/>
    </row>
    <row r="117" spans="1:6" ht="15.75">
      <c r="A117" s="212"/>
      <c r="B117" s="227"/>
      <c r="C117" s="230"/>
      <c r="D117" s="254"/>
      <c r="E117" s="229"/>
      <c r="F117" s="229"/>
    </row>
    <row r="118" spans="1:6" ht="30">
      <c r="A118" s="231" t="s">
        <v>648</v>
      </c>
      <c r="B118" s="208" t="s">
        <v>649</v>
      </c>
      <c r="C118" s="232" t="s">
        <v>600</v>
      </c>
      <c r="D118" s="233">
        <v>2450</v>
      </c>
      <c r="E118" s="211"/>
      <c r="F118" s="211">
        <f>(D118*E118)</f>
        <v>0</v>
      </c>
    </row>
    <row r="119" spans="1:6" ht="15">
      <c r="A119" s="231"/>
      <c r="B119" s="208"/>
      <c r="C119" s="232"/>
      <c r="D119" s="233"/>
      <c r="E119" s="211"/>
      <c r="F119" s="211"/>
    </row>
    <row r="120" spans="1:6" ht="31.5">
      <c r="A120" s="212" t="s">
        <v>650</v>
      </c>
      <c r="B120" s="227" t="s">
        <v>651</v>
      </c>
      <c r="C120" s="230"/>
      <c r="D120" s="254"/>
      <c r="E120" s="229"/>
      <c r="F120" s="229"/>
    </row>
    <row r="121" spans="1:6" ht="15.75">
      <c r="A121" s="212"/>
      <c r="B121" s="227"/>
      <c r="C121" s="230"/>
      <c r="D121" s="254"/>
      <c r="E121" s="229"/>
      <c r="F121" s="229"/>
    </row>
    <row r="122" spans="1:6" ht="45">
      <c r="A122" s="231" t="s">
        <v>652</v>
      </c>
      <c r="B122" s="208" t="s">
        <v>653</v>
      </c>
      <c r="C122" s="232" t="s">
        <v>600</v>
      </c>
      <c r="D122" s="233">
        <v>2460</v>
      </c>
      <c r="E122" s="211"/>
      <c r="F122" s="211">
        <f>(D122*E122)</f>
        <v>0</v>
      </c>
    </row>
    <row r="123" spans="1:6" ht="15">
      <c r="A123" s="231"/>
      <c r="B123" s="208"/>
      <c r="C123" s="232"/>
      <c r="D123" s="233"/>
      <c r="E123" s="211"/>
      <c r="F123" s="211"/>
    </row>
    <row r="124" spans="1:6" ht="15.75">
      <c r="A124" s="212" t="s">
        <v>654</v>
      </c>
      <c r="B124" s="213" t="s">
        <v>655</v>
      </c>
      <c r="C124" s="230"/>
      <c r="D124" s="254"/>
      <c r="E124" s="229"/>
      <c r="F124" s="229"/>
    </row>
    <row r="125" spans="1:6" ht="15.75">
      <c r="A125" s="212"/>
      <c r="B125" s="213"/>
      <c r="C125" s="230"/>
      <c r="D125" s="254"/>
      <c r="E125" s="229"/>
      <c r="F125" s="229"/>
    </row>
    <row r="126" spans="1:6" ht="45">
      <c r="A126" s="240" t="s">
        <v>656</v>
      </c>
      <c r="B126" s="208" t="s">
        <v>657</v>
      </c>
      <c r="C126" s="232" t="s">
        <v>644</v>
      </c>
      <c r="D126" s="233">
        <v>1520</v>
      </c>
      <c r="E126" s="211"/>
      <c r="F126" s="211">
        <f>D126*E126</f>
        <v>0</v>
      </c>
    </row>
    <row r="127" spans="1:6" s="258" customFormat="1" ht="15">
      <c r="A127" s="206"/>
      <c r="B127" s="234"/>
      <c r="C127" s="232"/>
      <c r="D127" s="256"/>
      <c r="E127" s="257"/>
      <c r="F127" s="257"/>
    </row>
    <row r="128" spans="1:6" ht="45">
      <c r="A128" s="240" t="s">
        <v>658</v>
      </c>
      <c r="B128" s="208" t="s">
        <v>659</v>
      </c>
      <c r="C128" s="232" t="s">
        <v>644</v>
      </c>
      <c r="D128" s="233">
        <v>670</v>
      </c>
      <c r="E128" s="211"/>
      <c r="F128" s="211">
        <f>(D128*E128)</f>
        <v>0</v>
      </c>
    </row>
    <row r="129" spans="1:6" ht="15">
      <c r="A129" s="240"/>
      <c r="C129" s="232"/>
      <c r="D129" s="233"/>
      <c r="E129" s="211"/>
      <c r="F129" s="211"/>
    </row>
    <row r="130" spans="1:6" ht="15.75">
      <c r="A130" s="212" t="s">
        <v>660</v>
      </c>
      <c r="B130" s="213" t="s">
        <v>661</v>
      </c>
      <c r="C130" s="230"/>
      <c r="D130" s="254"/>
      <c r="E130" s="229"/>
      <c r="F130" s="229"/>
    </row>
    <row r="131" spans="1:6" ht="15.75">
      <c r="A131" s="212"/>
      <c r="B131" s="213"/>
      <c r="C131" s="230"/>
      <c r="D131" s="254"/>
      <c r="E131" s="229"/>
      <c r="F131" s="229"/>
    </row>
    <row r="132" spans="1:6" ht="42.75">
      <c r="A132" s="242" t="s">
        <v>662</v>
      </c>
      <c r="B132" s="208" t="s">
        <v>663</v>
      </c>
      <c r="C132" s="232" t="s">
        <v>600</v>
      </c>
      <c r="D132" s="233">
        <v>530</v>
      </c>
      <c r="E132" s="211"/>
      <c r="F132" s="211">
        <f>(D132*E132)</f>
        <v>0</v>
      </c>
    </row>
    <row r="133" spans="1:6" ht="15">
      <c r="A133" s="242"/>
      <c r="B133" s="208"/>
      <c r="C133" s="232"/>
      <c r="D133" s="233"/>
      <c r="E133" s="211"/>
      <c r="F133" s="211"/>
    </row>
    <row r="134" spans="1:6" ht="18">
      <c r="A134" s="242" t="s">
        <v>19</v>
      </c>
      <c r="B134" s="234" t="s">
        <v>664</v>
      </c>
      <c r="C134" s="232" t="s">
        <v>600</v>
      </c>
      <c r="D134" s="233">
        <v>530</v>
      </c>
      <c r="E134" s="211"/>
      <c r="F134" s="211">
        <f>(D134*E134)</f>
        <v>0</v>
      </c>
    </row>
    <row r="135" spans="1:6" ht="15">
      <c r="A135" s="242"/>
      <c r="B135" s="234"/>
      <c r="C135" s="232"/>
      <c r="D135" s="233"/>
      <c r="E135" s="211"/>
      <c r="F135" s="211"/>
    </row>
    <row r="136" spans="1:6" ht="31.5">
      <c r="A136" s="212" t="s">
        <v>665</v>
      </c>
      <c r="B136" s="227" t="s">
        <v>666</v>
      </c>
      <c r="C136" s="230"/>
      <c r="D136" s="254"/>
      <c r="E136" s="259"/>
      <c r="F136" s="229"/>
    </row>
    <row r="137" spans="1:6" ht="15">
      <c r="A137" s="207"/>
      <c r="B137" s="208"/>
      <c r="C137" s="232"/>
      <c r="D137" s="233"/>
      <c r="E137" s="241"/>
      <c r="F137" s="211"/>
    </row>
    <row r="138" spans="1:6" ht="30">
      <c r="A138" s="231" t="s">
        <v>667</v>
      </c>
      <c r="B138" s="208" t="s">
        <v>668</v>
      </c>
      <c r="C138" s="232" t="s">
        <v>20</v>
      </c>
      <c r="D138" s="233">
        <v>1758.7850000000001</v>
      </c>
      <c r="E138" s="241"/>
      <c r="F138" s="211">
        <f>(D138*E138)</f>
        <v>0</v>
      </c>
    </row>
    <row r="139" spans="1:6" ht="15">
      <c r="A139" s="231"/>
      <c r="B139" s="208"/>
      <c r="C139" s="232"/>
      <c r="D139" s="233"/>
      <c r="E139" s="241"/>
      <c r="F139" s="211"/>
    </row>
    <row r="140" spans="1:6" ht="30">
      <c r="A140" s="231" t="s">
        <v>669</v>
      </c>
      <c r="B140" s="208" t="s">
        <v>670</v>
      </c>
      <c r="C140" s="232" t="s">
        <v>20</v>
      </c>
      <c r="D140" s="233">
        <v>533.79999999999995</v>
      </c>
      <c r="E140" s="241"/>
      <c r="F140" s="211">
        <f>(D140*E140)</f>
        <v>0</v>
      </c>
    </row>
    <row r="141" spans="1:6" ht="15">
      <c r="A141" s="231"/>
      <c r="B141" s="208"/>
      <c r="C141" s="232"/>
      <c r="D141" s="233"/>
      <c r="E141" s="241"/>
      <c r="F141" s="211"/>
    </row>
    <row r="142" spans="1:6" ht="45">
      <c r="A142" s="231" t="s">
        <v>671</v>
      </c>
      <c r="B142" s="208" t="s">
        <v>672</v>
      </c>
      <c r="C142" s="232" t="s">
        <v>20</v>
      </c>
      <c r="D142" s="233">
        <v>1638</v>
      </c>
      <c r="E142" s="241"/>
      <c r="F142" s="211">
        <f>(D142*E142)</f>
        <v>0</v>
      </c>
    </row>
    <row r="143" spans="1:6" ht="15">
      <c r="A143" s="207"/>
      <c r="B143" s="208"/>
      <c r="C143" s="232"/>
      <c r="D143" s="233"/>
      <c r="E143" s="241"/>
      <c r="F143" s="211"/>
    </row>
    <row r="144" spans="1:6" ht="45">
      <c r="A144" s="242" t="s">
        <v>673</v>
      </c>
      <c r="B144" s="208" t="s">
        <v>674</v>
      </c>
      <c r="C144" s="232" t="s">
        <v>20</v>
      </c>
      <c r="D144" s="233">
        <v>120.785</v>
      </c>
      <c r="E144" s="241"/>
      <c r="F144" s="211">
        <f>(D144*E144)</f>
        <v>0</v>
      </c>
    </row>
    <row r="145" spans="1:6" ht="15">
      <c r="A145" s="242"/>
      <c r="B145" s="208"/>
      <c r="C145" s="232"/>
      <c r="D145" s="233"/>
      <c r="E145" s="241"/>
      <c r="F145" s="211"/>
    </row>
    <row r="146" spans="1:6" ht="15.75">
      <c r="A146" s="260"/>
      <c r="B146" s="261" t="s">
        <v>675</v>
      </c>
      <c r="C146" s="230"/>
      <c r="D146" s="254"/>
      <c r="E146" s="229"/>
      <c r="F146" s="229">
        <f>SUM(F110:F145)</f>
        <v>0</v>
      </c>
    </row>
    <row r="147" spans="1:6" ht="12.75" customHeight="1">
      <c r="A147" s="260"/>
      <c r="B147" s="261"/>
      <c r="C147" s="230"/>
      <c r="D147" s="254"/>
      <c r="E147" s="229"/>
      <c r="F147" s="229"/>
    </row>
    <row r="148" spans="1:6" ht="15.75">
      <c r="A148" s="212" t="s">
        <v>21</v>
      </c>
      <c r="B148" s="227" t="s">
        <v>676</v>
      </c>
      <c r="C148" s="230"/>
      <c r="D148" s="254"/>
      <c r="E148" s="229"/>
      <c r="F148" s="229"/>
    </row>
    <row r="149" spans="1:6" ht="67.5" customHeight="1">
      <c r="A149" s="212"/>
      <c r="B149" s="318" t="s">
        <v>677</v>
      </c>
      <c r="C149" s="318"/>
      <c r="D149" s="318"/>
      <c r="E149" s="318"/>
      <c r="F149" s="318"/>
    </row>
    <row r="150" spans="1:6" ht="15.75">
      <c r="A150" s="212" t="s">
        <v>678</v>
      </c>
      <c r="B150" s="227" t="s">
        <v>679</v>
      </c>
      <c r="C150" s="230"/>
      <c r="D150" s="254"/>
      <c r="E150" s="229"/>
      <c r="F150" s="229"/>
    </row>
    <row r="151" spans="1:6" ht="15.75">
      <c r="A151" s="212" t="s">
        <v>680</v>
      </c>
      <c r="B151" s="262" t="s">
        <v>681</v>
      </c>
      <c r="C151" s="230"/>
      <c r="D151" s="254"/>
      <c r="E151" s="229"/>
      <c r="F151" s="229"/>
    </row>
    <row r="152" spans="1:6" ht="15.75">
      <c r="A152" s="212"/>
      <c r="B152" s="262"/>
      <c r="C152" s="230"/>
      <c r="D152" s="254"/>
      <c r="E152" s="229"/>
      <c r="F152" s="229"/>
    </row>
    <row r="153" spans="1:6" ht="45">
      <c r="A153" s="231" t="s">
        <v>682</v>
      </c>
      <c r="B153" s="234" t="s">
        <v>683</v>
      </c>
      <c r="C153" s="232" t="s">
        <v>644</v>
      </c>
      <c r="D153" s="233">
        <v>310</v>
      </c>
      <c r="E153" s="211"/>
      <c r="F153" s="211">
        <f>(D153*E153)</f>
        <v>0</v>
      </c>
    </row>
    <row r="154" spans="1:6" ht="15">
      <c r="A154" s="263"/>
      <c r="B154" s="264" t="s">
        <v>684</v>
      </c>
      <c r="C154" s="232"/>
      <c r="D154" s="233"/>
      <c r="E154" s="211"/>
      <c r="F154" s="211"/>
    </row>
    <row r="155" spans="1:6" ht="15">
      <c r="A155" s="263"/>
      <c r="B155" s="264"/>
      <c r="C155" s="232"/>
      <c r="D155" s="233"/>
      <c r="E155" s="211"/>
      <c r="F155" s="211"/>
    </row>
    <row r="156" spans="1:6" ht="50.25" customHeight="1">
      <c r="A156" s="212" t="s">
        <v>685</v>
      </c>
      <c r="B156" s="265" t="s">
        <v>686</v>
      </c>
      <c r="C156" s="230"/>
      <c r="D156" s="254"/>
      <c r="E156" s="229"/>
      <c r="F156" s="229"/>
    </row>
    <row r="157" spans="1:6" ht="15.75">
      <c r="A157" s="212"/>
      <c r="B157" s="266"/>
      <c r="C157" s="230"/>
      <c r="D157" s="254"/>
      <c r="E157" s="229"/>
      <c r="F157" s="229"/>
    </row>
    <row r="158" spans="1:6" ht="45">
      <c r="A158" s="267" t="s">
        <v>687</v>
      </c>
      <c r="B158" s="268" t="s">
        <v>688</v>
      </c>
      <c r="C158" s="232" t="s">
        <v>600</v>
      </c>
      <c r="D158" s="233">
        <v>1600</v>
      </c>
      <c r="E158" s="211"/>
      <c r="F158" s="211">
        <f>(D158*E158)</f>
        <v>0</v>
      </c>
    </row>
    <row r="159" spans="1:6" ht="15.75">
      <c r="A159" s="212"/>
      <c r="B159" s="266"/>
      <c r="C159" s="230"/>
      <c r="D159" s="254"/>
      <c r="E159" s="229"/>
      <c r="F159" s="229"/>
    </row>
    <row r="160" spans="1:6" ht="15.75">
      <c r="A160" s="212" t="s">
        <v>689</v>
      </c>
      <c r="B160" s="227" t="s">
        <v>690</v>
      </c>
      <c r="C160" s="230"/>
      <c r="D160" s="254"/>
      <c r="E160" s="229"/>
      <c r="F160" s="229"/>
    </row>
    <row r="161" spans="1:6" ht="31.5">
      <c r="A161" s="269" t="s">
        <v>691</v>
      </c>
      <c r="B161" s="270" t="s">
        <v>692</v>
      </c>
      <c r="C161" s="232"/>
      <c r="D161" s="233"/>
      <c r="E161" s="211"/>
      <c r="F161" s="211"/>
    </row>
    <row r="162" spans="1:6" ht="15.75">
      <c r="A162" s="269"/>
      <c r="B162" s="270"/>
      <c r="C162" s="232"/>
      <c r="D162" s="233"/>
      <c r="E162" s="211"/>
      <c r="F162" s="211"/>
    </row>
    <row r="163" spans="1:6" ht="45">
      <c r="A163" s="271" t="s">
        <v>693</v>
      </c>
      <c r="B163" s="235" t="s">
        <v>694</v>
      </c>
      <c r="C163" s="232" t="s">
        <v>600</v>
      </c>
      <c r="D163" s="233">
        <v>1280</v>
      </c>
      <c r="E163" s="211"/>
      <c r="F163" s="211">
        <f>(D163*E163)</f>
        <v>0</v>
      </c>
    </row>
    <row r="164" spans="1:6" ht="15">
      <c r="A164" s="271"/>
      <c r="B164" s="235"/>
      <c r="C164" s="232"/>
      <c r="D164" s="233"/>
      <c r="E164" s="211"/>
      <c r="F164" s="211"/>
    </row>
    <row r="165" spans="1:6" ht="45">
      <c r="A165" s="271" t="s">
        <v>695</v>
      </c>
      <c r="B165" s="235" t="s">
        <v>696</v>
      </c>
      <c r="C165" s="232" t="s">
        <v>600</v>
      </c>
      <c r="D165" s="233">
        <v>320</v>
      </c>
      <c r="E165" s="211"/>
      <c r="F165" s="211">
        <f>(D165*E165)</f>
        <v>0</v>
      </c>
    </row>
    <row r="166" spans="1:6" ht="15">
      <c r="A166" s="271"/>
      <c r="B166" s="235"/>
      <c r="C166" s="232"/>
      <c r="D166" s="233"/>
      <c r="E166" s="211"/>
      <c r="F166" s="211"/>
    </row>
    <row r="167" spans="1:6" ht="30">
      <c r="A167" s="250" t="s">
        <v>697</v>
      </c>
      <c r="B167" s="272" t="s">
        <v>698</v>
      </c>
      <c r="C167" s="232" t="s">
        <v>600</v>
      </c>
      <c r="D167" s="246">
        <v>1600</v>
      </c>
      <c r="E167" s="248"/>
      <c r="F167" s="248">
        <f>(D167*E167)</f>
        <v>0</v>
      </c>
    </row>
    <row r="168" spans="1:6" s="273" customFormat="1" ht="15">
      <c r="A168" s="250"/>
      <c r="B168" s="272"/>
      <c r="C168" s="245"/>
      <c r="D168" s="246"/>
      <c r="E168" s="248"/>
      <c r="F168" s="248"/>
    </row>
    <row r="169" spans="1:6" ht="15.75">
      <c r="A169" s="212" t="s">
        <v>699</v>
      </c>
      <c r="B169" s="227" t="s">
        <v>700</v>
      </c>
      <c r="C169" s="230"/>
      <c r="D169" s="254"/>
      <c r="E169" s="229"/>
      <c r="F169" s="229"/>
    </row>
    <row r="170" spans="1:6" ht="15.75">
      <c r="A170" s="212"/>
      <c r="B170" s="227"/>
      <c r="C170" s="230"/>
      <c r="D170" s="254"/>
      <c r="E170" s="229"/>
      <c r="F170" s="229"/>
    </row>
    <row r="171" spans="1:6" ht="45">
      <c r="A171" s="231" t="s">
        <v>701</v>
      </c>
      <c r="B171" s="208" t="s">
        <v>702</v>
      </c>
      <c r="C171" s="232" t="s">
        <v>600</v>
      </c>
      <c r="D171" s="233">
        <v>430</v>
      </c>
      <c r="E171" s="211"/>
      <c r="F171" s="211">
        <f>(D171*E171)</f>
        <v>0</v>
      </c>
    </row>
    <row r="172" spans="1:6" ht="15">
      <c r="A172" s="231"/>
      <c r="C172" s="232"/>
      <c r="D172" s="233"/>
      <c r="E172" s="211"/>
      <c r="F172" s="211"/>
    </row>
    <row r="173" spans="1:6" ht="15.75">
      <c r="A173" s="212"/>
      <c r="B173" s="261" t="s">
        <v>703</v>
      </c>
      <c r="C173" s="230"/>
      <c r="D173" s="254"/>
      <c r="E173" s="229"/>
      <c r="F173" s="229">
        <f>SUM(F153:F172)</f>
        <v>0</v>
      </c>
    </row>
    <row r="174" spans="1:6" ht="15.75">
      <c r="A174" s="212"/>
      <c r="B174" s="261"/>
      <c r="C174" s="230"/>
      <c r="D174" s="254"/>
      <c r="E174" s="229"/>
      <c r="F174" s="229"/>
    </row>
    <row r="175" spans="1:6" ht="15.75">
      <c r="A175" s="274" t="s">
        <v>577</v>
      </c>
      <c r="B175" s="227" t="s">
        <v>704</v>
      </c>
      <c r="C175" s="230"/>
      <c r="D175" s="254"/>
      <c r="E175" s="229"/>
      <c r="F175" s="229"/>
    </row>
    <row r="176" spans="1:6" ht="77.25" customHeight="1">
      <c r="A176" s="274"/>
      <c r="B176" s="318" t="s">
        <v>677</v>
      </c>
      <c r="C176" s="318"/>
      <c r="D176" s="318"/>
      <c r="E176" s="318"/>
      <c r="F176" s="318"/>
    </row>
    <row r="177" spans="1:6" ht="15.75">
      <c r="A177" s="274" t="s">
        <v>705</v>
      </c>
      <c r="B177" s="227" t="s">
        <v>706</v>
      </c>
      <c r="C177" s="230"/>
      <c r="D177" s="254"/>
      <c r="E177" s="229"/>
      <c r="F177" s="229"/>
    </row>
    <row r="178" spans="1:6" ht="15.75">
      <c r="A178" s="274"/>
      <c r="B178" s="227"/>
      <c r="C178" s="230"/>
      <c r="D178" s="254"/>
      <c r="E178" s="229"/>
      <c r="F178" s="229"/>
    </row>
    <row r="179" spans="1:6" ht="30">
      <c r="A179" s="263" t="s">
        <v>707</v>
      </c>
      <c r="B179" s="235" t="s">
        <v>708</v>
      </c>
      <c r="C179" s="245" t="s">
        <v>13</v>
      </c>
      <c r="D179" s="233">
        <v>18</v>
      </c>
      <c r="E179" s="211"/>
      <c r="F179" s="211">
        <f>(D179*E179)</f>
        <v>0</v>
      </c>
    </row>
    <row r="180" spans="1:6" ht="15">
      <c r="A180" s="263"/>
      <c r="B180" s="235"/>
      <c r="C180" s="245"/>
      <c r="D180" s="233"/>
      <c r="E180" s="211"/>
      <c r="F180" s="211"/>
    </row>
    <row r="181" spans="1:6" ht="45">
      <c r="A181" s="206"/>
      <c r="B181" s="235" t="s">
        <v>709</v>
      </c>
      <c r="D181" s="201"/>
      <c r="E181" s="201"/>
      <c r="F181" s="201"/>
    </row>
    <row r="182" spans="1:6" ht="15">
      <c r="A182" s="206" t="s">
        <v>710</v>
      </c>
      <c r="B182" s="235" t="s">
        <v>711</v>
      </c>
      <c r="C182" s="245" t="s">
        <v>13</v>
      </c>
      <c r="D182" s="233">
        <v>17</v>
      </c>
      <c r="E182" s="211"/>
      <c r="F182" s="211">
        <f>(D182*E182)</f>
        <v>0</v>
      </c>
    </row>
    <row r="183" spans="1:6" ht="15.75">
      <c r="A183" s="274"/>
      <c r="B183" s="227"/>
      <c r="C183" s="230"/>
      <c r="D183" s="254"/>
      <c r="E183" s="229"/>
      <c r="F183" s="229"/>
    </row>
    <row r="184" spans="1:6" ht="60">
      <c r="A184" s="206" t="s">
        <v>712</v>
      </c>
      <c r="B184" s="234" t="s">
        <v>713</v>
      </c>
      <c r="C184" s="245" t="s">
        <v>13</v>
      </c>
      <c r="D184" s="233">
        <v>4</v>
      </c>
      <c r="E184" s="211"/>
      <c r="F184" s="211">
        <f>(D184*E184)</f>
        <v>0</v>
      </c>
    </row>
    <row r="185" spans="1:6" ht="15">
      <c r="A185" s="206"/>
      <c r="B185" s="234"/>
      <c r="C185" s="245"/>
      <c r="D185" s="233"/>
      <c r="E185" s="211"/>
      <c r="F185" s="211"/>
    </row>
    <row r="186" spans="1:6" ht="60">
      <c r="A186" s="206" t="s">
        <v>714</v>
      </c>
      <c r="B186" s="234" t="s">
        <v>715</v>
      </c>
      <c r="C186" s="245" t="s">
        <v>13</v>
      </c>
      <c r="D186" s="233">
        <v>2</v>
      </c>
      <c r="E186" s="211"/>
      <c r="F186" s="211">
        <f>(D186*E186)</f>
        <v>0</v>
      </c>
    </row>
    <row r="187" spans="1:6" ht="15">
      <c r="A187" s="206"/>
      <c r="B187" s="234"/>
      <c r="C187" s="245"/>
      <c r="D187" s="233"/>
      <c r="E187" s="211"/>
      <c r="F187" s="211"/>
    </row>
    <row r="188" spans="1:6" ht="60">
      <c r="A188" s="206" t="s">
        <v>716</v>
      </c>
      <c r="B188" s="234" t="s">
        <v>717</v>
      </c>
      <c r="C188" s="245" t="s">
        <v>13</v>
      </c>
      <c r="D188" s="233">
        <v>12</v>
      </c>
      <c r="E188" s="211"/>
      <c r="F188" s="211">
        <f>(D188*E188)</f>
        <v>0</v>
      </c>
    </row>
    <row r="189" spans="1:6" ht="15">
      <c r="A189" s="206"/>
      <c r="B189" s="234"/>
      <c r="C189" s="245"/>
      <c r="D189" s="233"/>
      <c r="E189" s="211"/>
      <c r="F189" s="211"/>
    </row>
    <row r="190" spans="1:6" ht="15">
      <c r="A190" s="206" t="s">
        <v>718</v>
      </c>
      <c r="B190" s="234" t="s">
        <v>719</v>
      </c>
      <c r="C190" s="245" t="s">
        <v>13</v>
      </c>
      <c r="D190" s="233">
        <v>1</v>
      </c>
      <c r="E190" s="211"/>
      <c r="F190" s="211">
        <f>(D190*E190)</f>
        <v>0</v>
      </c>
    </row>
    <row r="191" spans="1:6" ht="15">
      <c r="A191" s="206"/>
      <c r="B191" s="234"/>
      <c r="C191" s="245"/>
      <c r="D191" s="233"/>
      <c r="E191" s="211"/>
      <c r="F191" s="211"/>
    </row>
    <row r="192" spans="1:6" ht="15.75">
      <c r="A192" s="274" t="s">
        <v>720</v>
      </c>
      <c r="B192" s="227" t="s">
        <v>721</v>
      </c>
      <c r="C192" s="230"/>
      <c r="D192" s="254"/>
      <c r="E192" s="229"/>
      <c r="F192" s="229"/>
    </row>
    <row r="193" spans="1:6" ht="15.75">
      <c r="A193" s="274"/>
      <c r="B193" s="227"/>
      <c r="C193" s="230"/>
      <c r="D193" s="254"/>
      <c r="E193" s="229"/>
      <c r="F193" s="229"/>
    </row>
    <row r="194" spans="1:6" s="277" customFormat="1" ht="75">
      <c r="A194" s="206" t="s">
        <v>722</v>
      </c>
      <c r="B194" s="244" t="s">
        <v>723</v>
      </c>
      <c r="C194" s="275" t="s">
        <v>622</v>
      </c>
      <c r="D194" s="211">
        <v>115</v>
      </c>
      <c r="E194" s="211"/>
      <c r="F194" s="276">
        <f>(D194*E194)</f>
        <v>0</v>
      </c>
    </row>
    <row r="195" spans="1:6" s="277" customFormat="1" ht="15">
      <c r="A195" s="206"/>
      <c r="B195" s="244"/>
      <c r="C195" s="275"/>
      <c r="D195" s="211"/>
      <c r="E195" s="211"/>
      <c r="F195" s="276"/>
    </row>
    <row r="196" spans="1:6" s="277" customFormat="1" ht="78" customHeight="1">
      <c r="A196" s="206" t="s">
        <v>724</v>
      </c>
      <c r="B196" s="238" t="s">
        <v>725</v>
      </c>
      <c r="C196" s="232" t="s">
        <v>600</v>
      </c>
      <c r="D196" s="211">
        <v>7</v>
      </c>
      <c r="E196" s="211"/>
      <c r="F196" s="276">
        <f>(D196*E196)</f>
        <v>0</v>
      </c>
    </row>
    <row r="197" spans="1:6" s="277" customFormat="1" ht="15">
      <c r="A197" s="206"/>
      <c r="B197" s="238"/>
      <c r="C197" s="232"/>
      <c r="D197" s="211"/>
      <c r="E197" s="211"/>
      <c r="F197" s="276"/>
    </row>
    <row r="198" spans="1:6" s="277" customFormat="1" ht="30">
      <c r="A198" s="240" t="s">
        <v>726</v>
      </c>
      <c r="B198" s="244" t="s">
        <v>727</v>
      </c>
      <c r="C198" s="232" t="s">
        <v>600</v>
      </c>
      <c r="D198" s="211">
        <v>5</v>
      </c>
      <c r="E198" s="211"/>
      <c r="F198" s="276">
        <f>(D198*E198)</f>
        <v>0</v>
      </c>
    </row>
    <row r="199" spans="1:6" s="277" customFormat="1" ht="15">
      <c r="A199" s="206"/>
      <c r="B199" s="238"/>
      <c r="C199" s="275"/>
      <c r="D199" s="211"/>
      <c r="E199" s="211"/>
      <c r="F199" s="276"/>
    </row>
    <row r="200" spans="1:6" s="277" customFormat="1" ht="30">
      <c r="A200" s="240" t="s">
        <v>728</v>
      </c>
      <c r="B200" s="244" t="s">
        <v>729</v>
      </c>
      <c r="C200" s="275" t="s">
        <v>622</v>
      </c>
      <c r="D200" s="211">
        <v>250</v>
      </c>
      <c r="E200" s="211"/>
      <c r="F200" s="276">
        <f>(D200*E200)</f>
        <v>0</v>
      </c>
    </row>
    <row r="201" spans="1:6" s="277" customFormat="1" ht="15">
      <c r="A201" s="240"/>
      <c r="B201" s="244"/>
      <c r="C201" s="275"/>
      <c r="D201" s="211"/>
      <c r="E201" s="211"/>
      <c r="F201" s="276"/>
    </row>
    <row r="202" spans="1:6" s="277" customFormat="1" ht="15.75">
      <c r="A202" s="274" t="s">
        <v>730</v>
      </c>
      <c r="B202" s="227" t="s">
        <v>731</v>
      </c>
      <c r="C202" s="232"/>
      <c r="D202" s="233"/>
      <c r="E202" s="211"/>
      <c r="F202" s="211"/>
    </row>
    <row r="203" spans="1:6" s="277" customFormat="1" ht="15">
      <c r="A203" s="240"/>
      <c r="B203" s="244"/>
      <c r="C203" s="232"/>
      <c r="D203" s="233"/>
      <c r="E203" s="211"/>
      <c r="F203" s="211"/>
    </row>
    <row r="204" spans="1:6" s="277" customFormat="1" ht="75">
      <c r="A204" s="231" t="s">
        <v>732</v>
      </c>
      <c r="B204" s="278" t="s">
        <v>733</v>
      </c>
      <c r="C204" s="275" t="s">
        <v>622</v>
      </c>
      <c r="D204" s="211">
        <v>74</v>
      </c>
      <c r="E204" s="211"/>
      <c r="F204" s="211">
        <f>(D204*E204)</f>
        <v>0</v>
      </c>
    </row>
    <row r="205" spans="1:6" s="277" customFormat="1" ht="15">
      <c r="A205" s="240"/>
      <c r="B205" s="244"/>
      <c r="C205" s="275"/>
      <c r="D205" s="211"/>
      <c r="E205" s="211"/>
      <c r="F205" s="211"/>
    </row>
    <row r="206" spans="1:6" s="277" customFormat="1" ht="30">
      <c r="A206" s="231" t="s">
        <v>734</v>
      </c>
      <c r="B206" s="278" t="s">
        <v>735</v>
      </c>
      <c r="C206" s="275" t="s">
        <v>13</v>
      </c>
      <c r="D206" s="211">
        <v>5</v>
      </c>
      <c r="E206" s="211"/>
      <c r="F206" s="211">
        <f>(D206*E206)</f>
        <v>0</v>
      </c>
    </row>
    <row r="207" spans="1:6" s="277" customFormat="1" ht="15">
      <c r="A207" s="231"/>
      <c r="B207" s="278"/>
      <c r="C207" s="275"/>
      <c r="D207" s="211"/>
      <c r="E207" s="211"/>
      <c r="F207" s="211"/>
    </row>
    <row r="208" spans="1:6" s="277" customFormat="1" ht="45">
      <c r="A208" s="231" t="s">
        <v>736</v>
      </c>
      <c r="B208" s="278" t="s">
        <v>737</v>
      </c>
      <c r="C208" s="275" t="s">
        <v>622</v>
      </c>
      <c r="D208" s="211">
        <v>16</v>
      </c>
      <c r="E208" s="211"/>
      <c r="F208" s="211">
        <f>(D208*E208)</f>
        <v>0</v>
      </c>
    </row>
    <row r="209" spans="1:6" s="277" customFormat="1" ht="15">
      <c r="A209" s="206"/>
      <c r="B209" s="244"/>
      <c r="C209" s="275"/>
      <c r="D209" s="211"/>
      <c r="E209" s="211"/>
      <c r="F209" s="276"/>
    </row>
    <row r="210" spans="1:6" ht="15.75">
      <c r="A210" s="279"/>
      <c r="B210" s="280" t="s">
        <v>738</v>
      </c>
      <c r="C210" s="261"/>
      <c r="D210" s="281"/>
      <c r="E210" s="281"/>
      <c r="F210" s="282">
        <f>SUM(F179:F209)</f>
        <v>0</v>
      </c>
    </row>
    <row r="211" spans="1:6" ht="15.75">
      <c r="A211" s="279"/>
      <c r="B211" s="280"/>
      <c r="C211" s="261"/>
      <c r="D211" s="281"/>
      <c r="E211" s="281"/>
      <c r="F211" s="282"/>
    </row>
    <row r="212" spans="1:6" ht="15.75">
      <c r="A212" s="212" t="s">
        <v>25</v>
      </c>
      <c r="B212" s="227" t="s">
        <v>26</v>
      </c>
      <c r="C212" s="230"/>
      <c r="D212" s="283"/>
      <c r="E212" s="229"/>
      <c r="F212" s="229"/>
    </row>
    <row r="213" spans="1:6" ht="31.5">
      <c r="A213" s="212" t="s">
        <v>739</v>
      </c>
      <c r="B213" s="227" t="s">
        <v>740</v>
      </c>
      <c r="C213" s="230"/>
      <c r="D213" s="283"/>
      <c r="E213" s="259"/>
      <c r="F213" s="229"/>
    </row>
    <row r="214" spans="1:6" ht="15.75">
      <c r="A214" s="212"/>
      <c r="B214" s="227"/>
      <c r="C214" s="230"/>
      <c r="D214" s="283"/>
      <c r="E214" s="259"/>
      <c r="F214" s="229"/>
    </row>
    <row r="215" spans="1:6" ht="15">
      <c r="A215" s="206" t="s">
        <v>741</v>
      </c>
      <c r="B215" s="234" t="s">
        <v>742</v>
      </c>
      <c r="C215" s="284" t="s">
        <v>13</v>
      </c>
      <c r="D215" s="285">
        <v>1</v>
      </c>
      <c r="E215" s="286"/>
      <c r="F215" s="287">
        <f>(D215*E215)</f>
        <v>0</v>
      </c>
    </row>
    <row r="216" spans="1:6" ht="15.75">
      <c r="A216" s="212"/>
      <c r="B216" s="227"/>
      <c r="C216" s="230"/>
      <c r="D216" s="283"/>
      <c r="E216" s="259"/>
      <c r="F216" s="229"/>
    </row>
    <row r="217" spans="1:6" ht="15">
      <c r="A217" s="206" t="s">
        <v>27</v>
      </c>
      <c r="B217" s="235" t="s">
        <v>743</v>
      </c>
      <c r="C217" s="232" t="s">
        <v>513</v>
      </c>
      <c r="D217" s="233">
        <v>30</v>
      </c>
      <c r="E217" s="241"/>
      <c r="F217" s="211">
        <f>(D217*E217)</f>
        <v>0</v>
      </c>
    </row>
    <row r="218" spans="1:6" ht="15.75">
      <c r="A218" s="212"/>
      <c r="B218" s="227"/>
      <c r="C218" s="230"/>
      <c r="D218" s="283"/>
      <c r="E218" s="259"/>
      <c r="F218" s="229"/>
    </row>
    <row r="219" spans="1:6" ht="15">
      <c r="A219" s="206" t="s">
        <v>29</v>
      </c>
      <c r="B219" s="235" t="s">
        <v>744</v>
      </c>
      <c r="C219" s="232" t="s">
        <v>513</v>
      </c>
      <c r="D219" s="233">
        <v>50</v>
      </c>
      <c r="E219" s="241"/>
      <c r="F219" s="211">
        <f>(D219*E219)</f>
        <v>0</v>
      </c>
    </row>
    <row r="220" spans="1:6" ht="15.75">
      <c r="A220" s="212"/>
      <c r="B220" s="227"/>
      <c r="C220" s="230"/>
      <c r="D220" s="283"/>
      <c r="E220" s="259"/>
      <c r="F220" s="229"/>
    </row>
    <row r="221" spans="1:6" ht="50.25" customHeight="1">
      <c r="A221" s="206" t="s">
        <v>30</v>
      </c>
      <c r="B221" s="234" t="s">
        <v>745</v>
      </c>
      <c r="C221" s="232" t="s">
        <v>13</v>
      </c>
      <c r="D221" s="233">
        <v>1</v>
      </c>
      <c r="E221" s="241"/>
      <c r="F221" s="211">
        <f>(D221*E221)</f>
        <v>0</v>
      </c>
    </row>
    <row r="222" spans="1:6" ht="15">
      <c r="A222" s="209"/>
      <c r="B222" s="209"/>
      <c r="C222" s="232"/>
      <c r="D222" s="209"/>
      <c r="E222" s="241"/>
      <c r="F222" s="211"/>
    </row>
    <row r="223" spans="1:6" ht="45.75">
      <c r="A223" s="288" t="s">
        <v>31</v>
      </c>
      <c r="B223" s="289" t="s">
        <v>914</v>
      </c>
      <c r="C223" s="232" t="s">
        <v>13</v>
      </c>
      <c r="D223" s="233">
        <v>1</v>
      </c>
      <c r="E223" s="241"/>
      <c r="F223" s="211">
        <f>(D223*E223)</f>
        <v>0</v>
      </c>
    </row>
    <row r="224" spans="1:6" ht="15">
      <c r="A224" s="288"/>
      <c r="B224" s="289"/>
      <c r="C224" s="232"/>
      <c r="D224" s="233"/>
      <c r="E224" s="241"/>
      <c r="F224" s="211"/>
    </row>
    <row r="225" spans="1:6" ht="15.75">
      <c r="A225" s="263"/>
      <c r="B225" s="261" t="s">
        <v>746</v>
      </c>
      <c r="C225" s="230"/>
      <c r="D225" s="283"/>
      <c r="E225" s="290"/>
      <c r="F225" s="229">
        <f>SUM(F213:F224)</f>
        <v>0</v>
      </c>
    </row>
    <row r="226" spans="1:6" ht="15.75">
      <c r="A226" s="273"/>
      <c r="B226" s="273"/>
      <c r="C226" s="230"/>
      <c r="D226" s="254"/>
      <c r="E226" s="229"/>
      <c r="F226" s="229"/>
    </row>
    <row r="227" spans="1:6" ht="31.5">
      <c r="A227" s="291" t="s">
        <v>747</v>
      </c>
      <c r="B227" s="228" t="str">
        <f>A4</f>
        <v>Nova cesta na območju mostov M9a in M9b (LC 395112)</v>
      </c>
      <c r="C227" s="228"/>
      <c r="D227" s="292"/>
      <c r="E227" s="290"/>
      <c r="F227" s="229">
        <f>SUM(F106+F146+F173+F210+F225)</f>
        <v>0</v>
      </c>
    </row>
    <row r="233" spans="1:6" s="202" customFormat="1">
      <c r="A233" s="293"/>
      <c r="B233" s="200"/>
      <c r="C233" s="201"/>
    </row>
    <row r="234" spans="1:6" s="202" customFormat="1">
      <c r="A234" s="293"/>
      <c r="B234" s="200"/>
      <c r="C234" s="201"/>
    </row>
    <row r="235" spans="1:6" s="202" customFormat="1">
      <c r="A235" s="293"/>
      <c r="B235" s="200"/>
      <c r="C235" s="201"/>
    </row>
    <row r="236" spans="1:6" s="202" customFormat="1">
      <c r="A236" s="293"/>
      <c r="B236" s="200"/>
      <c r="C236" s="201"/>
    </row>
    <row r="237" spans="1:6" s="202" customFormat="1">
      <c r="A237" s="293"/>
      <c r="B237" s="200"/>
      <c r="C237" s="201"/>
    </row>
    <row r="238" spans="1:6" s="202" customFormat="1">
      <c r="A238" s="293"/>
      <c r="B238" s="200"/>
      <c r="C238" s="201"/>
    </row>
    <row r="239" spans="1:6" s="202" customFormat="1">
      <c r="A239" s="293"/>
      <c r="B239" s="200"/>
      <c r="C239" s="201"/>
    </row>
    <row r="240" spans="1:6" s="202" customFormat="1">
      <c r="A240" s="293"/>
      <c r="B240" s="200"/>
      <c r="C240" s="201"/>
    </row>
    <row r="241" spans="1:3" s="202" customFormat="1">
      <c r="A241" s="293"/>
      <c r="B241" s="200"/>
      <c r="C241" s="201"/>
    </row>
    <row r="242" spans="1:3" s="202" customFormat="1">
      <c r="A242" s="293"/>
      <c r="B242" s="200"/>
      <c r="C242" s="201"/>
    </row>
    <row r="243" spans="1:3" s="202" customFormat="1">
      <c r="A243" s="293"/>
      <c r="B243" s="200"/>
      <c r="C243" s="201"/>
    </row>
    <row r="244" spans="1:3" s="202" customFormat="1">
      <c r="A244" s="293"/>
      <c r="B244" s="200"/>
      <c r="C244" s="201"/>
    </row>
    <row r="245" spans="1:3" s="202" customFormat="1">
      <c r="A245" s="293"/>
      <c r="B245" s="200"/>
      <c r="C245" s="201"/>
    </row>
    <row r="246" spans="1:3" s="202" customFormat="1">
      <c r="A246" s="293"/>
      <c r="B246" s="200"/>
      <c r="C246" s="201"/>
    </row>
    <row r="247" spans="1:3" s="202" customFormat="1">
      <c r="A247" s="293"/>
      <c r="B247" s="200"/>
      <c r="C247" s="201"/>
    </row>
    <row r="248" spans="1:3" s="202" customFormat="1">
      <c r="A248" s="293"/>
      <c r="B248" s="200"/>
      <c r="C248" s="201"/>
    </row>
    <row r="249" spans="1:3" s="202" customFormat="1">
      <c r="A249" s="293"/>
      <c r="B249" s="200"/>
      <c r="C249" s="201"/>
    </row>
    <row r="250" spans="1:3" s="202" customFormat="1">
      <c r="A250" s="293"/>
      <c r="B250" s="200"/>
      <c r="C250" s="201"/>
    </row>
    <row r="251" spans="1:3" s="202" customFormat="1">
      <c r="A251" s="293"/>
      <c r="B251" s="200"/>
      <c r="C251" s="201"/>
    </row>
    <row r="252" spans="1:3" s="202" customFormat="1">
      <c r="A252" s="293"/>
      <c r="B252" s="200"/>
      <c r="C252" s="201"/>
    </row>
    <row r="253" spans="1:3" s="202" customFormat="1">
      <c r="A253" s="293"/>
      <c r="B253" s="200"/>
      <c r="C253" s="201"/>
    </row>
    <row r="254" spans="1:3" s="202" customFormat="1">
      <c r="A254" s="293"/>
      <c r="B254" s="200"/>
      <c r="C254" s="201"/>
    </row>
    <row r="255" spans="1:3" s="202" customFormat="1">
      <c r="A255" s="293"/>
      <c r="B255" s="200"/>
      <c r="C255" s="201"/>
    </row>
    <row r="256" spans="1:3" s="202" customFormat="1">
      <c r="A256" s="293"/>
      <c r="B256" s="200"/>
      <c r="C256" s="201"/>
    </row>
    <row r="257" spans="1:3" s="202" customFormat="1">
      <c r="A257" s="293"/>
      <c r="B257" s="200"/>
      <c r="C257" s="201"/>
    </row>
    <row r="258" spans="1:3" s="202" customFormat="1">
      <c r="A258" s="293"/>
      <c r="B258" s="200"/>
      <c r="C258" s="201"/>
    </row>
    <row r="259" spans="1:3" s="202" customFormat="1">
      <c r="A259" s="293"/>
      <c r="B259" s="200"/>
      <c r="C259" s="201"/>
    </row>
    <row r="260" spans="1:3" s="202" customFormat="1">
      <c r="A260" s="293"/>
      <c r="B260" s="200"/>
      <c r="C260" s="201"/>
    </row>
    <row r="261" spans="1:3" s="202" customFormat="1">
      <c r="A261" s="293"/>
      <c r="B261" s="200"/>
      <c r="C261" s="201"/>
    </row>
    <row r="262" spans="1:3" s="202" customFormat="1">
      <c r="A262" s="293"/>
      <c r="B262" s="200"/>
      <c r="C262" s="201"/>
    </row>
    <row r="263" spans="1:3" s="202" customFormat="1">
      <c r="A263" s="293"/>
      <c r="B263" s="200"/>
      <c r="C263" s="201"/>
    </row>
    <row r="264" spans="1:3" s="202" customFormat="1">
      <c r="A264" s="293"/>
      <c r="B264" s="200"/>
      <c r="C264" s="201"/>
    </row>
    <row r="265" spans="1:3" s="202" customFormat="1">
      <c r="A265" s="293"/>
      <c r="B265" s="200"/>
      <c r="C265" s="201"/>
    </row>
    <row r="266" spans="1:3" s="202" customFormat="1">
      <c r="A266" s="293"/>
      <c r="B266" s="200"/>
      <c r="C266" s="201"/>
    </row>
    <row r="267" spans="1:3" s="202" customFormat="1">
      <c r="A267" s="293"/>
      <c r="B267" s="200"/>
      <c r="C267" s="201"/>
    </row>
    <row r="268" spans="1:3" s="202" customFormat="1">
      <c r="A268" s="293"/>
      <c r="B268" s="200"/>
      <c r="C268" s="201"/>
    </row>
    <row r="269" spans="1:3" s="202" customFormat="1">
      <c r="A269" s="293"/>
      <c r="B269" s="200"/>
      <c r="C269" s="201"/>
    </row>
    <row r="270" spans="1:3" s="202" customFormat="1">
      <c r="A270" s="293"/>
      <c r="B270" s="200"/>
      <c r="C270" s="201"/>
    </row>
    <row r="271" spans="1:3" s="202" customFormat="1">
      <c r="A271" s="293"/>
      <c r="B271" s="200"/>
      <c r="C271" s="201"/>
    </row>
    <row r="272" spans="1:3" s="202" customFormat="1">
      <c r="A272" s="293"/>
      <c r="B272" s="200"/>
      <c r="C272" s="201"/>
    </row>
    <row r="273" spans="1:3" s="202" customFormat="1">
      <c r="A273" s="293"/>
      <c r="B273" s="200"/>
      <c r="C273" s="201"/>
    </row>
    <row r="274" spans="1:3" s="202" customFormat="1">
      <c r="A274" s="293"/>
      <c r="B274" s="200"/>
      <c r="C274" s="201"/>
    </row>
    <row r="275" spans="1:3" s="202" customFormat="1">
      <c r="A275" s="293"/>
      <c r="B275" s="200"/>
      <c r="C275" s="201"/>
    </row>
    <row r="276" spans="1:3" s="202" customFormat="1">
      <c r="A276" s="293"/>
      <c r="B276" s="200"/>
      <c r="C276" s="201"/>
    </row>
    <row r="277" spans="1:3" s="202" customFormat="1">
      <c r="A277" s="293"/>
      <c r="B277" s="200"/>
      <c r="C277" s="201"/>
    </row>
    <row r="278" spans="1:3" s="202" customFormat="1">
      <c r="A278" s="293"/>
      <c r="B278" s="200"/>
      <c r="C278" s="201"/>
    </row>
    <row r="279" spans="1:3" s="202" customFormat="1">
      <c r="A279" s="293"/>
      <c r="B279" s="200"/>
      <c r="C279" s="201"/>
    </row>
    <row r="280" spans="1:3" s="202" customFormat="1">
      <c r="A280" s="293"/>
      <c r="B280" s="200"/>
      <c r="C280" s="201"/>
    </row>
    <row r="281" spans="1:3" s="202" customFormat="1">
      <c r="A281" s="293"/>
      <c r="B281" s="200"/>
      <c r="C281" s="201"/>
    </row>
    <row r="282" spans="1:3" s="202" customFormat="1">
      <c r="A282" s="293"/>
      <c r="B282" s="200"/>
      <c r="C282" s="201"/>
    </row>
    <row r="283" spans="1:3" s="202" customFormat="1">
      <c r="A283" s="293"/>
      <c r="B283" s="200"/>
      <c r="C283" s="201"/>
    </row>
    <row r="284" spans="1:3" s="202" customFormat="1">
      <c r="A284" s="293"/>
      <c r="B284" s="200"/>
      <c r="C284" s="201"/>
    </row>
    <row r="285" spans="1:3" s="202" customFormat="1">
      <c r="A285" s="293"/>
      <c r="B285" s="200"/>
      <c r="C285" s="201"/>
    </row>
    <row r="286" spans="1:3" s="202" customFormat="1">
      <c r="A286" s="293"/>
      <c r="B286" s="200"/>
      <c r="C286" s="201"/>
    </row>
    <row r="287" spans="1:3" s="202" customFormat="1">
      <c r="A287" s="293"/>
      <c r="B287" s="200"/>
      <c r="C287" s="201"/>
    </row>
    <row r="288" spans="1:3" s="202" customFormat="1">
      <c r="A288" s="293"/>
      <c r="B288" s="200"/>
      <c r="C288" s="201"/>
    </row>
    <row r="289" spans="1:3" s="202" customFormat="1">
      <c r="A289" s="293"/>
      <c r="B289" s="200"/>
      <c r="C289" s="201"/>
    </row>
    <row r="290" spans="1:3" s="202" customFormat="1">
      <c r="A290" s="293"/>
      <c r="B290" s="200"/>
      <c r="C290" s="201"/>
    </row>
    <row r="291" spans="1:3" s="202" customFormat="1">
      <c r="A291" s="293"/>
      <c r="B291" s="200"/>
      <c r="C291" s="201"/>
    </row>
    <row r="292" spans="1:3" s="202" customFormat="1">
      <c r="A292" s="293"/>
      <c r="B292" s="200"/>
      <c r="C292" s="201"/>
    </row>
    <row r="293" spans="1:3" s="202" customFormat="1">
      <c r="A293" s="293"/>
      <c r="B293" s="200"/>
      <c r="C293" s="201"/>
    </row>
    <row r="294" spans="1:3" s="202" customFormat="1">
      <c r="A294" s="293"/>
      <c r="B294" s="200"/>
      <c r="C294" s="201"/>
    </row>
    <row r="295" spans="1:3" s="202" customFormat="1">
      <c r="A295" s="293"/>
      <c r="B295" s="200"/>
      <c r="C295" s="201"/>
    </row>
    <row r="296" spans="1:3" s="202" customFormat="1">
      <c r="A296" s="293"/>
      <c r="B296" s="200"/>
      <c r="C296" s="201"/>
    </row>
    <row r="297" spans="1:3" s="202" customFormat="1">
      <c r="A297" s="293"/>
      <c r="B297" s="200"/>
      <c r="C297" s="201"/>
    </row>
    <row r="298" spans="1:3" s="202" customFormat="1">
      <c r="A298" s="293"/>
      <c r="B298" s="200"/>
      <c r="C298" s="201"/>
    </row>
    <row r="299" spans="1:3" s="202" customFormat="1">
      <c r="A299" s="293"/>
      <c r="B299" s="200"/>
      <c r="C299" s="201"/>
    </row>
    <row r="300" spans="1:3" s="202" customFormat="1">
      <c r="A300" s="293"/>
      <c r="B300" s="200"/>
      <c r="C300" s="201"/>
    </row>
    <row r="301" spans="1:3" s="202" customFormat="1">
      <c r="A301" s="293"/>
      <c r="B301" s="200"/>
      <c r="C301" s="201"/>
    </row>
    <row r="302" spans="1:3" s="202" customFormat="1">
      <c r="A302" s="293"/>
      <c r="B302" s="200"/>
      <c r="C302" s="201"/>
    </row>
    <row r="303" spans="1:3" s="202" customFormat="1">
      <c r="A303" s="293"/>
      <c r="B303" s="200"/>
      <c r="C303" s="201"/>
    </row>
    <row r="304" spans="1:3" s="202" customFormat="1">
      <c r="A304" s="293"/>
      <c r="B304" s="200"/>
      <c r="C304" s="201"/>
    </row>
    <row r="305" spans="1:3" s="202" customFormat="1">
      <c r="A305" s="293"/>
      <c r="B305" s="200"/>
      <c r="C305" s="201"/>
    </row>
    <row r="306" spans="1:3" s="202" customFormat="1">
      <c r="A306" s="293"/>
      <c r="B306" s="200"/>
      <c r="C306" s="201"/>
    </row>
    <row r="307" spans="1:3" s="202" customFormat="1">
      <c r="A307" s="293"/>
      <c r="B307" s="200"/>
      <c r="C307" s="201"/>
    </row>
    <row r="308" spans="1:3" s="202" customFormat="1">
      <c r="A308" s="293"/>
      <c r="B308" s="200"/>
      <c r="C308" s="201"/>
    </row>
    <row r="309" spans="1:3" s="202" customFormat="1">
      <c r="A309" s="293"/>
      <c r="B309" s="200"/>
      <c r="C309" s="201"/>
    </row>
    <row r="310" spans="1:3" s="202" customFormat="1">
      <c r="A310" s="293"/>
      <c r="B310" s="200"/>
      <c r="C310" s="201"/>
    </row>
    <row r="311" spans="1:3" s="202" customFormat="1">
      <c r="A311" s="293"/>
      <c r="B311" s="200"/>
      <c r="C311" s="201"/>
    </row>
    <row r="312" spans="1:3" s="202" customFormat="1">
      <c r="A312" s="293"/>
      <c r="B312" s="200"/>
      <c r="C312" s="201"/>
    </row>
    <row r="313" spans="1:3" s="202" customFormat="1">
      <c r="A313" s="293"/>
      <c r="B313" s="200"/>
      <c r="C313" s="201"/>
    </row>
    <row r="314" spans="1:3" s="202" customFormat="1">
      <c r="A314" s="293"/>
      <c r="B314" s="200"/>
      <c r="C314" s="201"/>
    </row>
    <row r="315" spans="1:3" s="202" customFormat="1">
      <c r="A315" s="293"/>
      <c r="B315" s="200"/>
      <c r="C315" s="201"/>
    </row>
    <row r="316" spans="1:3" s="202" customFormat="1">
      <c r="A316" s="293"/>
      <c r="B316" s="200"/>
      <c r="C316" s="201"/>
    </row>
    <row r="317" spans="1:3" s="202" customFormat="1">
      <c r="A317" s="293"/>
      <c r="B317" s="200"/>
      <c r="C317" s="201"/>
    </row>
    <row r="318" spans="1:3" s="202" customFormat="1">
      <c r="A318" s="293"/>
      <c r="B318" s="200"/>
      <c r="C318" s="201"/>
    </row>
    <row r="319" spans="1:3" s="202" customFormat="1">
      <c r="A319" s="293"/>
      <c r="B319" s="200"/>
      <c r="C319" s="201"/>
    </row>
    <row r="320" spans="1:3" s="202" customFormat="1">
      <c r="A320" s="293"/>
      <c r="B320" s="200"/>
      <c r="C320" s="201"/>
    </row>
    <row r="321" spans="1:3" s="202" customFormat="1">
      <c r="A321" s="293"/>
      <c r="B321" s="200"/>
      <c r="C321" s="201"/>
    </row>
    <row r="322" spans="1:3" s="202" customFormat="1">
      <c r="A322" s="293"/>
      <c r="B322" s="200"/>
      <c r="C322" s="201"/>
    </row>
    <row r="323" spans="1:3" s="202" customFormat="1">
      <c r="A323" s="293"/>
      <c r="B323" s="200"/>
      <c r="C323" s="201"/>
    </row>
    <row r="324" spans="1:3" s="202" customFormat="1">
      <c r="A324" s="293"/>
      <c r="B324" s="200"/>
      <c r="C324" s="201"/>
    </row>
    <row r="325" spans="1:3" s="202" customFormat="1">
      <c r="A325" s="293"/>
      <c r="B325" s="200"/>
      <c r="C325" s="201"/>
    </row>
    <row r="326" spans="1:3" s="202" customFormat="1">
      <c r="A326" s="293"/>
      <c r="B326" s="200"/>
      <c r="C326" s="201"/>
    </row>
    <row r="327" spans="1:3" s="202" customFormat="1">
      <c r="A327" s="293"/>
      <c r="B327" s="200"/>
      <c r="C327" s="201"/>
    </row>
    <row r="328" spans="1:3" s="202" customFormat="1">
      <c r="A328" s="293"/>
      <c r="B328" s="200"/>
      <c r="C328" s="201"/>
    </row>
    <row r="329" spans="1:3" s="202" customFormat="1">
      <c r="A329" s="293"/>
      <c r="B329" s="200"/>
      <c r="C329" s="201"/>
    </row>
    <row r="330" spans="1:3" s="202" customFormat="1">
      <c r="A330" s="293"/>
      <c r="B330" s="200"/>
      <c r="C330" s="201"/>
    </row>
    <row r="331" spans="1:3" s="202" customFormat="1">
      <c r="A331" s="293"/>
      <c r="B331" s="200"/>
      <c r="C331" s="201"/>
    </row>
    <row r="332" spans="1:3" s="202" customFormat="1">
      <c r="A332" s="293"/>
      <c r="B332" s="200"/>
      <c r="C332" s="201"/>
    </row>
    <row r="333" spans="1:3" s="202" customFormat="1">
      <c r="A333" s="293"/>
      <c r="B333" s="200"/>
      <c r="C333" s="201"/>
    </row>
    <row r="334" spans="1:3" s="202" customFormat="1">
      <c r="A334" s="293"/>
      <c r="B334" s="200"/>
      <c r="C334" s="201"/>
    </row>
    <row r="335" spans="1:3" s="202" customFormat="1">
      <c r="A335" s="293"/>
      <c r="B335" s="200"/>
      <c r="C335" s="201"/>
    </row>
    <row r="336" spans="1:3" s="202" customFormat="1">
      <c r="A336" s="293"/>
      <c r="B336" s="200"/>
      <c r="C336" s="201"/>
    </row>
    <row r="337" spans="1:3" s="202" customFormat="1">
      <c r="A337" s="293"/>
      <c r="B337" s="200"/>
      <c r="C337" s="201"/>
    </row>
    <row r="338" spans="1:3" s="202" customFormat="1">
      <c r="A338" s="293"/>
      <c r="B338" s="200"/>
      <c r="C338" s="201"/>
    </row>
    <row r="339" spans="1:3" s="202" customFormat="1">
      <c r="A339" s="293"/>
      <c r="B339" s="200"/>
      <c r="C339" s="201"/>
    </row>
    <row r="340" spans="1:3" s="202" customFormat="1">
      <c r="A340" s="293"/>
      <c r="B340" s="200"/>
      <c r="C340" s="201"/>
    </row>
    <row r="341" spans="1:3" s="202" customFormat="1">
      <c r="A341" s="293"/>
      <c r="B341" s="200"/>
      <c r="C341" s="201"/>
    </row>
    <row r="342" spans="1:3" s="202" customFormat="1">
      <c r="A342" s="293"/>
      <c r="B342" s="200"/>
      <c r="C342" s="201"/>
    </row>
    <row r="343" spans="1:3" s="202" customFormat="1">
      <c r="A343" s="293"/>
      <c r="B343" s="200"/>
      <c r="C343" s="201"/>
    </row>
    <row r="344" spans="1:3" s="202" customFormat="1">
      <c r="A344" s="293"/>
      <c r="B344" s="200"/>
      <c r="C344" s="201"/>
    </row>
    <row r="345" spans="1:3" s="202" customFormat="1">
      <c r="A345" s="293"/>
      <c r="B345" s="200"/>
      <c r="C345" s="201"/>
    </row>
    <row r="346" spans="1:3" s="202" customFormat="1">
      <c r="A346" s="293"/>
      <c r="B346" s="200"/>
      <c r="C346" s="201"/>
    </row>
    <row r="347" spans="1:3" s="202" customFormat="1">
      <c r="A347" s="293"/>
      <c r="B347" s="200"/>
      <c r="C347" s="201"/>
    </row>
    <row r="348" spans="1:3" s="202" customFormat="1">
      <c r="A348" s="293"/>
      <c r="B348" s="200"/>
      <c r="C348" s="201"/>
    </row>
    <row r="349" spans="1:3" s="202" customFormat="1">
      <c r="A349" s="293"/>
      <c r="B349" s="200"/>
      <c r="C349" s="201"/>
    </row>
    <row r="350" spans="1:3" s="202" customFormat="1">
      <c r="A350" s="293"/>
      <c r="B350" s="200"/>
      <c r="C350" s="201"/>
    </row>
    <row r="351" spans="1:3" s="202" customFormat="1">
      <c r="A351" s="293"/>
      <c r="B351" s="200"/>
      <c r="C351" s="201"/>
    </row>
    <row r="352" spans="1:3" s="202" customFormat="1">
      <c r="A352" s="293"/>
      <c r="B352" s="200"/>
      <c r="C352" s="201"/>
    </row>
    <row r="353" spans="1:3" s="202" customFormat="1">
      <c r="A353" s="293"/>
      <c r="B353" s="200"/>
      <c r="C353" s="201"/>
    </row>
    <row r="354" spans="1:3" s="202" customFormat="1">
      <c r="A354" s="293"/>
      <c r="B354" s="200"/>
      <c r="C354" s="201"/>
    </row>
    <row r="355" spans="1:3" s="202" customFormat="1">
      <c r="A355" s="293"/>
      <c r="B355" s="200"/>
      <c r="C355" s="201"/>
    </row>
    <row r="356" spans="1:3" s="202" customFormat="1">
      <c r="A356" s="293"/>
      <c r="B356" s="200"/>
      <c r="C356" s="201"/>
    </row>
    <row r="357" spans="1:3" s="202" customFormat="1">
      <c r="A357" s="293"/>
      <c r="B357" s="200"/>
      <c r="C357" s="201"/>
    </row>
    <row r="358" spans="1:3" s="202" customFormat="1">
      <c r="A358" s="293"/>
      <c r="B358" s="200"/>
      <c r="C358" s="201"/>
    </row>
    <row r="359" spans="1:3" s="202" customFormat="1">
      <c r="A359" s="293"/>
      <c r="B359" s="200"/>
      <c r="C359" s="201"/>
    </row>
    <row r="360" spans="1:3" s="202" customFormat="1">
      <c r="A360" s="293"/>
      <c r="B360" s="200"/>
      <c r="C360" s="201"/>
    </row>
    <row r="361" spans="1:3" s="202" customFormat="1">
      <c r="A361" s="293"/>
      <c r="B361" s="200"/>
      <c r="C361" s="201"/>
    </row>
    <row r="362" spans="1:3" s="202" customFormat="1">
      <c r="A362" s="293"/>
      <c r="B362" s="200"/>
      <c r="C362" s="201"/>
    </row>
    <row r="363" spans="1:3" s="202" customFormat="1">
      <c r="A363" s="293"/>
      <c r="B363" s="200"/>
      <c r="C363" s="201"/>
    </row>
    <row r="364" spans="1:3" s="202" customFormat="1">
      <c r="A364" s="293"/>
      <c r="B364" s="200"/>
      <c r="C364" s="201"/>
    </row>
    <row r="365" spans="1:3" s="202" customFormat="1">
      <c r="A365" s="293"/>
      <c r="B365" s="200"/>
      <c r="C365" s="201"/>
    </row>
    <row r="366" spans="1:3" s="202" customFormat="1">
      <c r="A366" s="293"/>
      <c r="B366" s="200"/>
      <c r="C366" s="201"/>
    </row>
    <row r="367" spans="1:3" s="202" customFormat="1">
      <c r="A367" s="293"/>
      <c r="B367" s="200"/>
      <c r="C367" s="201"/>
    </row>
    <row r="368" spans="1:3" s="202" customFormat="1">
      <c r="A368" s="293"/>
      <c r="B368" s="200"/>
      <c r="C368" s="201"/>
    </row>
    <row r="369" spans="1:3" s="202" customFormat="1">
      <c r="A369" s="293"/>
      <c r="B369" s="200"/>
      <c r="C369" s="201"/>
    </row>
    <row r="370" spans="1:3" s="202" customFormat="1">
      <c r="A370" s="293"/>
      <c r="B370" s="200"/>
      <c r="C370" s="201"/>
    </row>
    <row r="371" spans="1:3" s="202" customFormat="1">
      <c r="A371" s="293"/>
      <c r="B371" s="200"/>
      <c r="C371" s="201"/>
    </row>
    <row r="372" spans="1:3" s="202" customFormat="1">
      <c r="A372" s="293"/>
      <c r="B372" s="200"/>
      <c r="C372" s="201"/>
    </row>
    <row r="373" spans="1:3" s="202" customFormat="1">
      <c r="A373" s="293"/>
      <c r="B373" s="200"/>
      <c r="C373" s="201"/>
    </row>
    <row r="374" spans="1:3" s="202" customFormat="1">
      <c r="A374" s="293"/>
      <c r="B374" s="200"/>
      <c r="C374" s="201"/>
    </row>
    <row r="375" spans="1:3" s="202" customFormat="1">
      <c r="A375" s="293"/>
      <c r="B375" s="200"/>
      <c r="C375" s="201"/>
    </row>
    <row r="376" spans="1:3" s="202" customFormat="1">
      <c r="A376" s="293"/>
      <c r="B376" s="200"/>
      <c r="C376" s="201"/>
    </row>
    <row r="377" spans="1:3" s="202" customFormat="1">
      <c r="A377" s="293"/>
      <c r="B377" s="200"/>
      <c r="C377" s="201"/>
    </row>
    <row r="378" spans="1:3" s="202" customFormat="1">
      <c r="A378" s="293"/>
      <c r="B378" s="200"/>
      <c r="C378" s="201"/>
    </row>
    <row r="379" spans="1:3" s="202" customFormat="1">
      <c r="A379" s="293"/>
      <c r="B379" s="200"/>
      <c r="C379" s="201"/>
    </row>
    <row r="380" spans="1:3" s="202" customFormat="1">
      <c r="A380" s="293"/>
      <c r="B380" s="200"/>
      <c r="C380" s="201"/>
    </row>
    <row r="381" spans="1:3" s="202" customFormat="1">
      <c r="A381" s="293"/>
      <c r="B381" s="200"/>
      <c r="C381" s="201"/>
    </row>
    <row r="382" spans="1:3" s="202" customFormat="1">
      <c r="A382" s="293"/>
      <c r="B382" s="200"/>
      <c r="C382" s="201"/>
    </row>
    <row r="383" spans="1:3" s="202" customFormat="1">
      <c r="A383" s="293"/>
      <c r="B383" s="200"/>
      <c r="C383" s="201"/>
    </row>
    <row r="384" spans="1:3" s="202" customFormat="1">
      <c r="A384" s="293"/>
      <c r="B384" s="200"/>
      <c r="C384" s="201"/>
    </row>
    <row r="385" spans="1:3" s="202" customFormat="1">
      <c r="A385" s="293"/>
      <c r="B385" s="200"/>
      <c r="C385" s="201"/>
    </row>
    <row r="386" spans="1:3" s="202" customFormat="1">
      <c r="A386" s="293"/>
      <c r="B386" s="200"/>
      <c r="C386" s="201"/>
    </row>
    <row r="387" spans="1:3" s="202" customFormat="1">
      <c r="A387" s="293"/>
      <c r="B387" s="200"/>
      <c r="C387" s="201"/>
    </row>
    <row r="388" spans="1:3" s="202" customFormat="1">
      <c r="A388" s="293"/>
      <c r="B388" s="200"/>
      <c r="C388" s="201"/>
    </row>
    <row r="389" spans="1:3" s="202" customFormat="1">
      <c r="A389" s="293"/>
      <c r="B389" s="200"/>
      <c r="C389" s="201"/>
    </row>
    <row r="390" spans="1:3" s="202" customFormat="1">
      <c r="A390" s="293"/>
      <c r="B390" s="200"/>
      <c r="C390" s="201"/>
    </row>
    <row r="391" spans="1:3" s="202" customFormat="1">
      <c r="A391" s="293"/>
      <c r="B391" s="200"/>
      <c r="C391" s="201"/>
    </row>
    <row r="392" spans="1:3" s="202" customFormat="1">
      <c r="A392" s="293"/>
      <c r="B392" s="200"/>
      <c r="C392" s="201"/>
    </row>
    <row r="393" spans="1:3" s="202" customFormat="1">
      <c r="A393" s="293"/>
      <c r="B393" s="200"/>
      <c r="C393" s="201"/>
    </row>
    <row r="394" spans="1:3" s="202" customFormat="1">
      <c r="A394" s="293"/>
      <c r="B394" s="200"/>
      <c r="C394" s="201"/>
    </row>
    <row r="395" spans="1:3" s="202" customFormat="1">
      <c r="A395" s="293"/>
      <c r="B395" s="200"/>
      <c r="C395" s="201"/>
    </row>
    <row r="396" spans="1:3" s="202" customFormat="1">
      <c r="A396" s="293"/>
      <c r="B396" s="200"/>
      <c r="C396" s="201"/>
    </row>
    <row r="397" spans="1:3" s="202" customFormat="1">
      <c r="A397" s="293"/>
      <c r="B397" s="200"/>
      <c r="C397" s="201"/>
    </row>
    <row r="398" spans="1:3" s="202" customFormat="1">
      <c r="A398" s="293"/>
      <c r="B398" s="200"/>
      <c r="C398" s="201"/>
    </row>
    <row r="399" spans="1:3" s="202" customFormat="1">
      <c r="A399" s="293"/>
      <c r="B399" s="200"/>
      <c r="C399" s="201"/>
    </row>
    <row r="400" spans="1:3" s="202" customFormat="1">
      <c r="A400" s="293"/>
      <c r="B400" s="200"/>
      <c r="C400" s="201"/>
    </row>
    <row r="401" spans="1:3" s="202" customFormat="1">
      <c r="A401" s="293"/>
      <c r="B401" s="200"/>
      <c r="C401" s="201"/>
    </row>
    <row r="402" spans="1:3" s="202" customFormat="1">
      <c r="A402" s="293"/>
      <c r="B402" s="200"/>
      <c r="C402" s="201"/>
    </row>
    <row r="403" spans="1:3" s="202" customFormat="1">
      <c r="A403" s="293"/>
      <c r="B403" s="200"/>
      <c r="C403" s="201"/>
    </row>
    <row r="404" spans="1:3" s="202" customFormat="1">
      <c r="A404" s="293"/>
      <c r="B404" s="200"/>
      <c r="C404" s="201"/>
    </row>
    <row r="405" spans="1:3" s="202" customFormat="1">
      <c r="A405" s="293"/>
      <c r="B405" s="200"/>
      <c r="C405" s="201"/>
    </row>
    <row r="406" spans="1:3" s="202" customFormat="1">
      <c r="A406" s="293"/>
      <c r="B406" s="200"/>
      <c r="C406" s="201"/>
    </row>
    <row r="407" spans="1:3" s="202" customFormat="1">
      <c r="A407" s="293"/>
      <c r="B407" s="200"/>
      <c r="C407" s="201"/>
    </row>
    <row r="408" spans="1:3" s="202" customFormat="1">
      <c r="A408" s="293"/>
      <c r="B408" s="200"/>
      <c r="C408" s="201"/>
    </row>
    <row r="409" spans="1:3" s="202" customFormat="1">
      <c r="A409" s="293"/>
      <c r="B409" s="200"/>
      <c r="C409" s="201"/>
    </row>
    <row r="410" spans="1:3" s="202" customFormat="1">
      <c r="A410" s="293"/>
      <c r="B410" s="200"/>
      <c r="C410" s="201"/>
    </row>
    <row r="411" spans="1:3" s="202" customFormat="1">
      <c r="A411" s="293"/>
      <c r="B411" s="200"/>
      <c r="C411" s="201"/>
    </row>
    <row r="412" spans="1:3" s="202" customFormat="1">
      <c r="A412" s="293"/>
      <c r="B412" s="200"/>
      <c r="C412" s="201"/>
    </row>
    <row r="413" spans="1:3" s="202" customFormat="1">
      <c r="A413" s="293"/>
      <c r="B413" s="200"/>
      <c r="C413" s="201"/>
    </row>
    <row r="414" spans="1:3" s="202" customFormat="1">
      <c r="A414" s="293"/>
      <c r="B414" s="200"/>
      <c r="C414" s="201"/>
    </row>
    <row r="415" spans="1:3" s="202" customFormat="1">
      <c r="A415" s="293"/>
      <c r="B415" s="200"/>
      <c r="C415" s="201"/>
    </row>
    <row r="416" spans="1:3" s="202" customFormat="1">
      <c r="A416" s="293"/>
      <c r="B416" s="200"/>
      <c r="C416" s="201"/>
    </row>
    <row r="417" spans="1:3" s="202" customFormat="1">
      <c r="A417" s="293"/>
      <c r="B417" s="200"/>
      <c r="C417" s="201"/>
    </row>
    <row r="418" spans="1:3" s="202" customFormat="1">
      <c r="A418" s="293"/>
      <c r="B418" s="200"/>
      <c r="C418" s="201"/>
    </row>
    <row r="419" spans="1:3" s="202" customFormat="1">
      <c r="A419" s="293"/>
      <c r="B419" s="200"/>
      <c r="C419" s="201"/>
    </row>
    <row r="420" spans="1:3" s="202" customFormat="1">
      <c r="A420" s="293"/>
      <c r="B420" s="200"/>
      <c r="C420" s="201"/>
    </row>
    <row r="421" spans="1:3" s="202" customFormat="1">
      <c r="A421" s="293"/>
      <c r="B421" s="200"/>
      <c r="C421" s="201"/>
    </row>
    <row r="422" spans="1:3" s="202" customFormat="1">
      <c r="A422" s="293"/>
      <c r="B422" s="200"/>
      <c r="C422" s="201"/>
    </row>
    <row r="423" spans="1:3" s="202" customFormat="1">
      <c r="A423" s="293"/>
      <c r="B423" s="200"/>
      <c r="C423" s="201"/>
    </row>
    <row r="424" spans="1:3" s="202" customFormat="1">
      <c r="A424" s="293"/>
      <c r="B424" s="200"/>
      <c r="C424" s="201"/>
    </row>
    <row r="425" spans="1:3" s="202" customFormat="1">
      <c r="A425" s="293"/>
      <c r="B425" s="200"/>
      <c r="C425" s="201"/>
    </row>
    <row r="426" spans="1:3" s="202" customFormat="1">
      <c r="A426" s="293"/>
      <c r="B426" s="200"/>
      <c r="C426" s="201"/>
    </row>
    <row r="427" spans="1:3" s="202" customFormat="1">
      <c r="A427" s="293"/>
      <c r="B427" s="200"/>
      <c r="C427" s="201"/>
    </row>
    <row r="428" spans="1:3" s="202" customFormat="1">
      <c r="A428" s="293"/>
      <c r="B428" s="200"/>
      <c r="C428" s="201"/>
    </row>
    <row r="429" spans="1:3" s="202" customFormat="1">
      <c r="A429" s="293"/>
      <c r="B429" s="200"/>
      <c r="C429" s="201"/>
    </row>
    <row r="430" spans="1:3" s="202" customFormat="1">
      <c r="A430" s="293"/>
      <c r="B430" s="200"/>
      <c r="C430" s="201"/>
    </row>
    <row r="431" spans="1:3" s="202" customFormat="1">
      <c r="A431" s="293"/>
      <c r="B431" s="200"/>
      <c r="C431" s="201"/>
    </row>
    <row r="432" spans="1:3" s="202" customFormat="1">
      <c r="A432" s="293"/>
      <c r="B432" s="200"/>
      <c r="C432" s="201"/>
    </row>
    <row r="433" spans="1:3" s="202" customFormat="1">
      <c r="A433" s="293"/>
      <c r="B433" s="200"/>
      <c r="C433" s="201"/>
    </row>
    <row r="434" spans="1:3" s="202" customFormat="1">
      <c r="A434" s="293"/>
      <c r="B434" s="200"/>
      <c r="C434" s="201"/>
    </row>
    <row r="435" spans="1:3" s="202" customFormat="1">
      <c r="A435" s="293"/>
      <c r="B435" s="200"/>
      <c r="C435" s="201"/>
    </row>
    <row r="436" spans="1:3" s="202" customFormat="1">
      <c r="A436" s="293"/>
      <c r="B436" s="200"/>
      <c r="C436" s="201"/>
    </row>
    <row r="437" spans="1:3" s="202" customFormat="1">
      <c r="A437" s="293"/>
      <c r="B437" s="200"/>
      <c r="C437" s="201"/>
    </row>
    <row r="438" spans="1:3" s="202" customFormat="1">
      <c r="A438" s="293"/>
      <c r="B438" s="200"/>
      <c r="C438" s="201"/>
    </row>
    <row r="439" spans="1:3" s="202" customFormat="1">
      <c r="A439" s="293"/>
      <c r="B439" s="200"/>
      <c r="C439" s="201"/>
    </row>
    <row r="440" spans="1:3" s="202" customFormat="1">
      <c r="A440" s="293"/>
      <c r="B440" s="200"/>
      <c r="C440" s="201"/>
    </row>
    <row r="441" spans="1:3" s="202" customFormat="1">
      <c r="A441" s="293"/>
      <c r="B441" s="200"/>
      <c r="C441" s="201"/>
    </row>
    <row r="442" spans="1:3" s="202" customFormat="1">
      <c r="A442" s="293"/>
      <c r="B442" s="200"/>
      <c r="C442" s="201"/>
    </row>
    <row r="443" spans="1:3" s="202" customFormat="1">
      <c r="A443" s="293"/>
      <c r="B443" s="200"/>
      <c r="C443" s="201"/>
    </row>
    <row r="444" spans="1:3" s="202" customFormat="1">
      <c r="A444" s="293"/>
      <c r="B444" s="200"/>
      <c r="C444" s="201"/>
    </row>
    <row r="445" spans="1:3" s="202" customFormat="1">
      <c r="A445" s="293"/>
      <c r="B445" s="200"/>
      <c r="C445" s="201"/>
    </row>
    <row r="446" spans="1:3" s="202" customFormat="1">
      <c r="A446" s="293"/>
      <c r="B446" s="200"/>
      <c r="C446" s="201"/>
    </row>
    <row r="447" spans="1:3" s="202" customFormat="1">
      <c r="A447" s="293"/>
      <c r="B447" s="200"/>
      <c r="C447" s="201"/>
    </row>
    <row r="448" spans="1:3" s="202" customFormat="1">
      <c r="A448" s="293"/>
      <c r="B448" s="200"/>
      <c r="C448" s="201"/>
    </row>
    <row r="449" spans="1:3" s="202" customFormat="1">
      <c r="A449" s="293"/>
      <c r="B449" s="200"/>
      <c r="C449" s="201"/>
    </row>
    <row r="450" spans="1:3" s="202" customFormat="1">
      <c r="A450" s="293"/>
      <c r="B450" s="200"/>
      <c r="C450" s="201"/>
    </row>
    <row r="451" spans="1:3" s="202" customFormat="1">
      <c r="A451" s="293"/>
      <c r="B451" s="200"/>
      <c r="C451" s="201"/>
    </row>
    <row r="452" spans="1:3" s="202" customFormat="1">
      <c r="A452" s="293"/>
      <c r="B452" s="200"/>
      <c r="C452" s="201"/>
    </row>
    <row r="453" spans="1:3" s="202" customFormat="1">
      <c r="A453" s="293"/>
      <c r="B453" s="200"/>
      <c r="C453" s="201"/>
    </row>
    <row r="454" spans="1:3" s="202" customFormat="1">
      <c r="A454" s="293"/>
      <c r="B454" s="200"/>
      <c r="C454" s="201"/>
    </row>
    <row r="455" spans="1:3" s="202" customFormat="1">
      <c r="A455" s="293"/>
      <c r="B455" s="200"/>
      <c r="C455" s="201"/>
    </row>
    <row r="456" spans="1:3" s="202" customFormat="1">
      <c r="A456" s="293"/>
      <c r="B456" s="200"/>
      <c r="C456" s="201"/>
    </row>
    <row r="457" spans="1:3" s="202" customFormat="1">
      <c r="A457" s="293"/>
      <c r="B457" s="200"/>
      <c r="C457" s="201"/>
    </row>
    <row r="458" spans="1:3" s="202" customFormat="1">
      <c r="A458" s="293"/>
      <c r="B458" s="200"/>
      <c r="C458" s="201"/>
    </row>
    <row r="459" spans="1:3" s="202" customFormat="1">
      <c r="A459" s="293"/>
      <c r="B459" s="200"/>
      <c r="C459" s="201"/>
    </row>
    <row r="460" spans="1:3" s="202" customFormat="1">
      <c r="A460" s="293"/>
      <c r="B460" s="200"/>
      <c r="C460" s="201"/>
    </row>
    <row r="461" spans="1:3" s="202" customFormat="1">
      <c r="A461" s="293"/>
      <c r="B461" s="200"/>
      <c r="C461" s="201"/>
    </row>
    <row r="462" spans="1:3" s="202" customFormat="1">
      <c r="A462" s="293"/>
      <c r="B462" s="200"/>
      <c r="C462" s="201"/>
    </row>
    <row r="463" spans="1:3" s="202" customFormat="1">
      <c r="A463" s="293"/>
      <c r="B463" s="200"/>
      <c r="C463" s="201"/>
    </row>
    <row r="464" spans="1:3" s="202" customFormat="1">
      <c r="A464" s="293"/>
      <c r="B464" s="200"/>
      <c r="C464" s="201"/>
    </row>
    <row r="465" spans="1:3" s="202" customFormat="1">
      <c r="A465" s="293"/>
      <c r="B465" s="200"/>
      <c r="C465" s="201"/>
    </row>
    <row r="466" spans="1:3" s="202" customFormat="1">
      <c r="A466" s="293"/>
      <c r="B466" s="200"/>
      <c r="C466" s="201"/>
    </row>
    <row r="467" spans="1:3" s="202" customFormat="1">
      <c r="A467" s="293"/>
      <c r="B467" s="200"/>
      <c r="C467" s="201"/>
    </row>
    <row r="468" spans="1:3" s="202" customFormat="1">
      <c r="A468" s="293"/>
      <c r="B468" s="200"/>
      <c r="C468" s="201"/>
    </row>
    <row r="469" spans="1:3" s="202" customFormat="1">
      <c r="A469" s="293"/>
      <c r="B469" s="200"/>
      <c r="C469" s="201"/>
    </row>
    <row r="470" spans="1:3" s="202" customFormat="1">
      <c r="A470" s="293"/>
      <c r="B470" s="200"/>
      <c r="C470" s="201"/>
    </row>
    <row r="471" spans="1:3" s="202" customFormat="1">
      <c r="A471" s="293"/>
      <c r="B471" s="200"/>
      <c r="C471" s="201"/>
    </row>
    <row r="472" spans="1:3" s="202" customFormat="1">
      <c r="A472" s="293"/>
      <c r="B472" s="200"/>
      <c r="C472" s="201"/>
    </row>
    <row r="473" spans="1:3" s="202" customFormat="1">
      <c r="A473" s="293"/>
      <c r="B473" s="200"/>
      <c r="C473" s="201"/>
    </row>
    <row r="474" spans="1:3" s="202" customFormat="1">
      <c r="A474" s="293"/>
      <c r="B474" s="200"/>
      <c r="C474" s="201"/>
    </row>
    <row r="475" spans="1:3" s="202" customFormat="1">
      <c r="A475" s="293"/>
      <c r="B475" s="200"/>
      <c r="C475" s="201"/>
    </row>
    <row r="476" spans="1:3" s="202" customFormat="1">
      <c r="A476" s="293"/>
      <c r="B476" s="200"/>
      <c r="C476" s="201"/>
    </row>
    <row r="477" spans="1:3" s="202" customFormat="1">
      <c r="A477" s="293"/>
      <c r="B477" s="200"/>
      <c r="C477" s="201"/>
    </row>
    <row r="478" spans="1:3" s="202" customFormat="1">
      <c r="A478" s="293"/>
      <c r="B478" s="200"/>
      <c r="C478" s="201"/>
    </row>
    <row r="479" spans="1:3" s="202" customFormat="1">
      <c r="A479" s="293"/>
      <c r="B479" s="200"/>
      <c r="C479" s="201"/>
    </row>
    <row r="480" spans="1:3" s="202" customFormat="1">
      <c r="A480" s="293"/>
      <c r="B480" s="200"/>
      <c r="C480" s="201"/>
    </row>
    <row r="481" spans="1:3" s="202" customFormat="1">
      <c r="A481" s="293"/>
      <c r="B481" s="200"/>
      <c r="C481" s="201"/>
    </row>
    <row r="482" spans="1:3" s="202" customFormat="1">
      <c r="A482" s="293"/>
      <c r="B482" s="200"/>
      <c r="C482" s="201"/>
    </row>
    <row r="483" spans="1:3" s="202" customFormat="1">
      <c r="A483" s="293"/>
      <c r="B483" s="200"/>
      <c r="C483" s="201"/>
    </row>
    <row r="484" spans="1:3" s="202" customFormat="1">
      <c r="A484" s="293"/>
      <c r="B484" s="200"/>
      <c r="C484" s="201"/>
    </row>
    <row r="485" spans="1:3" s="202" customFormat="1">
      <c r="A485" s="293"/>
      <c r="B485" s="200"/>
      <c r="C485" s="201"/>
    </row>
    <row r="486" spans="1:3" s="202" customFormat="1">
      <c r="A486" s="293"/>
      <c r="B486" s="200"/>
      <c r="C486" s="201"/>
    </row>
    <row r="487" spans="1:3" s="202" customFormat="1">
      <c r="A487" s="293"/>
      <c r="B487" s="200"/>
      <c r="C487" s="201"/>
    </row>
    <row r="488" spans="1:3" s="202" customFormat="1">
      <c r="A488" s="293"/>
      <c r="B488" s="200"/>
      <c r="C488" s="201"/>
    </row>
    <row r="489" spans="1:3" s="202" customFormat="1">
      <c r="A489" s="293"/>
      <c r="B489" s="200"/>
      <c r="C489" s="201"/>
    </row>
    <row r="490" spans="1:3" s="202" customFormat="1">
      <c r="A490" s="293"/>
      <c r="B490" s="200"/>
      <c r="C490" s="201"/>
    </row>
    <row r="491" spans="1:3" s="202" customFormat="1">
      <c r="A491" s="293"/>
      <c r="B491" s="200"/>
      <c r="C491" s="201"/>
    </row>
    <row r="492" spans="1:3" s="202" customFormat="1">
      <c r="A492" s="293"/>
      <c r="B492" s="200"/>
      <c r="C492" s="201"/>
    </row>
    <row r="493" spans="1:3" s="202" customFormat="1">
      <c r="A493" s="293"/>
      <c r="B493" s="200"/>
      <c r="C493" s="201"/>
    </row>
    <row r="494" spans="1:3" s="202" customFormat="1">
      <c r="A494" s="293"/>
      <c r="B494" s="200"/>
      <c r="C494" s="201"/>
    </row>
    <row r="495" spans="1:3" s="202" customFormat="1">
      <c r="A495" s="293"/>
      <c r="B495" s="200"/>
      <c r="C495" s="201"/>
    </row>
    <row r="496" spans="1:3" s="202" customFormat="1">
      <c r="A496" s="293"/>
      <c r="B496" s="200"/>
      <c r="C496" s="201"/>
    </row>
    <row r="497" spans="1:3" s="202" customFormat="1">
      <c r="A497" s="293"/>
      <c r="B497" s="200"/>
      <c r="C497" s="201"/>
    </row>
    <row r="498" spans="1:3" s="202" customFormat="1">
      <c r="A498" s="293"/>
      <c r="B498" s="200"/>
      <c r="C498" s="201"/>
    </row>
    <row r="499" spans="1:3" s="202" customFormat="1">
      <c r="A499" s="293"/>
      <c r="B499" s="200"/>
      <c r="C499" s="201"/>
    </row>
    <row r="500" spans="1:3" s="202" customFormat="1">
      <c r="A500" s="293"/>
      <c r="B500" s="200"/>
      <c r="C500" s="201"/>
    </row>
    <row r="501" spans="1:3" s="202" customFormat="1">
      <c r="A501" s="293"/>
      <c r="B501" s="200"/>
      <c r="C501" s="201"/>
    </row>
    <row r="502" spans="1:3" s="202" customFormat="1">
      <c r="A502" s="293"/>
      <c r="B502" s="200"/>
      <c r="C502" s="201"/>
    </row>
    <row r="503" spans="1:3" s="202" customFormat="1">
      <c r="A503" s="293"/>
      <c r="B503" s="200"/>
      <c r="C503" s="201"/>
    </row>
    <row r="504" spans="1:3" s="202" customFormat="1">
      <c r="A504" s="293"/>
      <c r="B504" s="200"/>
      <c r="C504" s="201"/>
    </row>
    <row r="505" spans="1:3" s="202" customFormat="1">
      <c r="A505" s="293"/>
      <c r="B505" s="200"/>
      <c r="C505" s="201"/>
    </row>
    <row r="506" spans="1:3" s="202" customFormat="1">
      <c r="A506" s="293"/>
      <c r="B506" s="200"/>
      <c r="C506" s="201"/>
    </row>
    <row r="507" spans="1:3" s="202" customFormat="1">
      <c r="A507" s="293"/>
      <c r="B507" s="200"/>
      <c r="C507" s="201"/>
    </row>
    <row r="508" spans="1:3" s="202" customFormat="1">
      <c r="A508" s="293"/>
      <c r="B508" s="200"/>
      <c r="C508" s="201"/>
    </row>
    <row r="509" spans="1:3" s="202" customFormat="1">
      <c r="A509" s="293"/>
      <c r="B509" s="200"/>
      <c r="C509" s="201"/>
    </row>
    <row r="510" spans="1:3" s="202" customFormat="1">
      <c r="A510" s="293"/>
      <c r="B510" s="200"/>
      <c r="C510" s="201"/>
    </row>
    <row r="511" spans="1:3" s="202" customFormat="1">
      <c r="A511" s="293"/>
      <c r="B511" s="200"/>
      <c r="C511" s="201"/>
    </row>
    <row r="512" spans="1:3" s="202" customFormat="1">
      <c r="A512" s="293"/>
      <c r="B512" s="200"/>
      <c r="C512" s="201"/>
    </row>
    <row r="513" spans="1:3" s="202" customFormat="1">
      <c r="A513" s="293"/>
      <c r="B513" s="200"/>
      <c r="C513" s="201"/>
    </row>
    <row r="514" spans="1:3" s="202" customFormat="1">
      <c r="A514" s="293"/>
      <c r="B514" s="200"/>
      <c r="C514" s="201"/>
    </row>
    <row r="515" spans="1:3" s="202" customFormat="1">
      <c r="A515" s="293"/>
      <c r="B515" s="200"/>
      <c r="C515" s="201"/>
    </row>
    <row r="516" spans="1:3" s="202" customFormat="1">
      <c r="A516" s="293"/>
      <c r="B516" s="200"/>
      <c r="C516" s="201"/>
    </row>
    <row r="517" spans="1:3" s="202" customFormat="1">
      <c r="A517" s="293"/>
      <c r="B517" s="200"/>
      <c r="C517" s="201"/>
    </row>
    <row r="518" spans="1:3" s="202" customFormat="1">
      <c r="A518" s="293"/>
      <c r="B518" s="200"/>
      <c r="C518" s="201"/>
    </row>
    <row r="519" spans="1:3" s="202" customFormat="1">
      <c r="A519" s="293"/>
      <c r="B519" s="200"/>
      <c r="C519" s="201"/>
    </row>
    <row r="520" spans="1:3" s="202" customFormat="1">
      <c r="A520" s="293"/>
      <c r="B520" s="200"/>
      <c r="C520" s="201"/>
    </row>
    <row r="521" spans="1:3" s="202" customFormat="1">
      <c r="A521" s="293"/>
      <c r="B521" s="200"/>
      <c r="C521" s="201"/>
    </row>
    <row r="522" spans="1:3" s="202" customFormat="1">
      <c r="A522" s="293"/>
      <c r="B522" s="200"/>
      <c r="C522" s="201"/>
    </row>
    <row r="523" spans="1:3" s="202" customFormat="1">
      <c r="A523" s="293"/>
      <c r="B523" s="200"/>
      <c r="C523" s="201"/>
    </row>
    <row r="524" spans="1:3" s="202" customFormat="1">
      <c r="A524" s="293"/>
      <c r="B524" s="200"/>
      <c r="C524" s="201"/>
    </row>
    <row r="525" spans="1:3" s="202" customFormat="1">
      <c r="A525" s="293"/>
      <c r="B525" s="200"/>
      <c r="C525" s="201"/>
    </row>
    <row r="526" spans="1:3" s="202" customFormat="1">
      <c r="A526" s="293"/>
      <c r="B526" s="200"/>
      <c r="C526" s="201"/>
    </row>
    <row r="527" spans="1:3" s="202" customFormat="1">
      <c r="A527" s="293"/>
      <c r="B527" s="200"/>
      <c r="C527" s="201"/>
    </row>
    <row r="528" spans="1:3" s="202" customFormat="1">
      <c r="A528" s="293"/>
      <c r="B528" s="200"/>
      <c r="C528" s="201"/>
    </row>
    <row r="529" spans="1:3" s="202" customFormat="1">
      <c r="A529" s="293"/>
      <c r="B529" s="200"/>
      <c r="C529" s="201"/>
    </row>
    <row r="530" spans="1:3" s="202" customFormat="1">
      <c r="A530" s="293"/>
      <c r="B530" s="200"/>
      <c r="C530" s="201"/>
    </row>
    <row r="531" spans="1:3" s="202" customFormat="1">
      <c r="A531" s="293"/>
      <c r="B531" s="200"/>
      <c r="C531" s="201"/>
    </row>
    <row r="532" spans="1:3" s="202" customFormat="1">
      <c r="A532" s="293"/>
      <c r="B532" s="200"/>
      <c r="C532" s="201"/>
    </row>
    <row r="533" spans="1:3" s="202" customFormat="1">
      <c r="A533" s="293"/>
      <c r="B533" s="200"/>
      <c r="C533" s="201"/>
    </row>
    <row r="534" spans="1:3" s="202" customFormat="1">
      <c r="A534" s="293"/>
      <c r="B534" s="200"/>
      <c r="C534" s="201"/>
    </row>
    <row r="535" spans="1:3" s="202" customFormat="1">
      <c r="A535" s="293"/>
      <c r="B535" s="200"/>
      <c r="C535" s="201"/>
    </row>
    <row r="536" spans="1:3" s="202" customFormat="1">
      <c r="A536" s="293"/>
      <c r="B536" s="200"/>
      <c r="C536" s="201"/>
    </row>
    <row r="537" spans="1:3" s="202" customFormat="1">
      <c r="A537" s="293"/>
      <c r="B537" s="200"/>
      <c r="C537" s="201"/>
    </row>
    <row r="538" spans="1:3" s="202" customFormat="1">
      <c r="A538" s="293"/>
      <c r="B538" s="200"/>
      <c r="C538" s="201"/>
    </row>
    <row r="539" spans="1:3" s="202" customFormat="1">
      <c r="A539" s="293"/>
      <c r="B539" s="200"/>
      <c r="C539" s="201"/>
    </row>
    <row r="540" spans="1:3" s="202" customFormat="1">
      <c r="A540" s="293"/>
      <c r="B540" s="200"/>
      <c r="C540" s="201"/>
    </row>
    <row r="541" spans="1:3" s="202" customFormat="1">
      <c r="A541" s="293"/>
      <c r="B541" s="200"/>
      <c r="C541" s="201"/>
    </row>
    <row r="542" spans="1:3" s="202" customFormat="1">
      <c r="A542" s="293"/>
      <c r="B542" s="200"/>
      <c r="C542" s="201"/>
    </row>
    <row r="543" spans="1:3" s="202" customFormat="1">
      <c r="A543" s="293"/>
      <c r="B543" s="200"/>
      <c r="C543" s="201"/>
    </row>
    <row r="544" spans="1:3" s="202" customFormat="1">
      <c r="A544" s="293"/>
      <c r="B544" s="200"/>
      <c r="C544" s="201"/>
    </row>
    <row r="545" spans="1:3" s="202" customFormat="1">
      <c r="A545" s="293"/>
      <c r="B545" s="200"/>
      <c r="C545" s="201"/>
    </row>
    <row r="546" spans="1:3" s="202" customFormat="1">
      <c r="A546" s="293"/>
      <c r="B546" s="200"/>
      <c r="C546" s="201"/>
    </row>
    <row r="547" spans="1:3" s="202" customFormat="1">
      <c r="A547" s="293"/>
      <c r="B547" s="200"/>
      <c r="C547" s="201"/>
    </row>
    <row r="548" spans="1:3" s="202" customFormat="1">
      <c r="A548" s="293"/>
      <c r="B548" s="200"/>
      <c r="C548" s="201"/>
    </row>
    <row r="549" spans="1:3" s="202" customFormat="1">
      <c r="A549" s="293"/>
      <c r="B549" s="200"/>
      <c r="C549" s="201"/>
    </row>
    <row r="550" spans="1:3" s="202" customFormat="1">
      <c r="A550" s="293"/>
      <c r="B550" s="200"/>
      <c r="C550" s="201"/>
    </row>
    <row r="551" spans="1:3" s="202" customFormat="1">
      <c r="A551" s="293"/>
      <c r="B551" s="200"/>
      <c r="C551" s="201"/>
    </row>
    <row r="552" spans="1:3" s="202" customFormat="1">
      <c r="A552" s="293"/>
      <c r="B552" s="200"/>
      <c r="C552" s="201"/>
    </row>
    <row r="553" spans="1:3" s="202" customFormat="1">
      <c r="A553" s="293"/>
      <c r="B553" s="200"/>
      <c r="C553" s="201"/>
    </row>
    <row r="554" spans="1:3" s="202" customFormat="1">
      <c r="A554" s="293"/>
      <c r="B554" s="200"/>
      <c r="C554" s="201"/>
    </row>
    <row r="555" spans="1:3" s="202" customFormat="1">
      <c r="A555" s="293"/>
      <c r="B555" s="200"/>
      <c r="C555" s="201"/>
    </row>
    <row r="556" spans="1:3" s="202" customFormat="1">
      <c r="A556" s="293"/>
      <c r="B556" s="200"/>
      <c r="C556" s="201"/>
    </row>
    <row r="557" spans="1:3" s="202" customFormat="1">
      <c r="A557" s="293"/>
      <c r="B557" s="200"/>
      <c r="C557" s="201"/>
    </row>
    <row r="558" spans="1:3" s="202" customFormat="1">
      <c r="A558" s="293"/>
      <c r="B558" s="200"/>
      <c r="C558" s="201"/>
    </row>
    <row r="559" spans="1:3" s="202" customFormat="1">
      <c r="A559" s="293"/>
      <c r="B559" s="200"/>
      <c r="C559" s="201"/>
    </row>
    <row r="560" spans="1:3" s="202" customFormat="1">
      <c r="A560" s="293"/>
      <c r="B560" s="200"/>
      <c r="C560" s="201"/>
    </row>
    <row r="561" spans="1:3" s="202" customFormat="1">
      <c r="A561" s="293"/>
      <c r="B561" s="200"/>
      <c r="C561" s="201"/>
    </row>
    <row r="562" spans="1:3" s="202" customFormat="1">
      <c r="A562" s="293"/>
      <c r="B562" s="200"/>
      <c r="C562" s="201"/>
    </row>
    <row r="563" spans="1:3" s="202" customFormat="1">
      <c r="A563" s="293"/>
      <c r="B563" s="200"/>
      <c r="C563" s="201"/>
    </row>
    <row r="564" spans="1:3" s="202" customFormat="1">
      <c r="A564" s="293"/>
      <c r="B564" s="200"/>
      <c r="C564" s="201"/>
    </row>
    <row r="565" spans="1:3" s="202" customFormat="1">
      <c r="A565" s="293"/>
      <c r="B565" s="200"/>
      <c r="C565" s="201"/>
    </row>
    <row r="566" spans="1:3" s="202" customFormat="1">
      <c r="A566" s="293"/>
      <c r="B566" s="200"/>
      <c r="C566" s="201"/>
    </row>
    <row r="567" spans="1:3" s="202" customFormat="1">
      <c r="A567" s="293"/>
      <c r="B567" s="200"/>
      <c r="C567" s="201"/>
    </row>
    <row r="568" spans="1:3" s="202" customFormat="1">
      <c r="A568" s="293"/>
      <c r="B568" s="200"/>
      <c r="C568" s="201"/>
    </row>
    <row r="569" spans="1:3" s="202" customFormat="1">
      <c r="A569" s="293"/>
      <c r="B569" s="200"/>
      <c r="C569" s="201"/>
    </row>
    <row r="570" spans="1:3" s="202" customFormat="1">
      <c r="A570" s="293"/>
      <c r="B570" s="200"/>
      <c r="C570" s="201"/>
    </row>
    <row r="571" spans="1:3" s="202" customFormat="1">
      <c r="A571" s="293"/>
      <c r="B571" s="200"/>
      <c r="C571" s="201"/>
    </row>
    <row r="572" spans="1:3" s="202" customFormat="1">
      <c r="A572" s="293"/>
      <c r="B572" s="200"/>
      <c r="C572" s="201"/>
    </row>
    <row r="573" spans="1:3" s="202" customFormat="1">
      <c r="A573" s="293"/>
      <c r="B573" s="200"/>
      <c r="C573" s="201"/>
    </row>
    <row r="574" spans="1:3" s="202" customFormat="1">
      <c r="A574" s="293"/>
      <c r="B574" s="200"/>
      <c r="C574" s="201"/>
    </row>
    <row r="575" spans="1:3" s="202" customFormat="1">
      <c r="A575" s="293"/>
      <c r="B575" s="200"/>
      <c r="C575" s="201"/>
    </row>
    <row r="576" spans="1:3" s="202" customFormat="1">
      <c r="A576" s="293"/>
      <c r="B576" s="200"/>
      <c r="C576" s="201"/>
    </row>
    <row r="577" spans="1:3" s="202" customFormat="1">
      <c r="A577" s="293"/>
      <c r="B577" s="200"/>
      <c r="C577" s="201"/>
    </row>
    <row r="578" spans="1:3" s="202" customFormat="1">
      <c r="A578" s="293"/>
      <c r="B578" s="200"/>
      <c r="C578" s="201"/>
    </row>
    <row r="579" spans="1:3" s="202" customFormat="1">
      <c r="A579" s="293"/>
      <c r="B579" s="200"/>
      <c r="C579" s="201"/>
    </row>
    <row r="580" spans="1:3" s="202" customFormat="1">
      <c r="A580" s="293"/>
      <c r="B580" s="200"/>
      <c r="C580" s="201"/>
    </row>
    <row r="581" spans="1:3" s="202" customFormat="1">
      <c r="A581" s="293"/>
      <c r="B581" s="200"/>
      <c r="C581" s="201"/>
    </row>
    <row r="582" spans="1:3" s="202" customFormat="1">
      <c r="A582" s="293"/>
      <c r="B582" s="200"/>
      <c r="C582" s="201"/>
    </row>
    <row r="583" spans="1:3" s="202" customFormat="1">
      <c r="A583" s="293"/>
      <c r="B583" s="200"/>
      <c r="C583" s="201"/>
    </row>
    <row r="584" spans="1:3" s="202" customFormat="1">
      <c r="A584" s="293"/>
      <c r="B584" s="200"/>
      <c r="C584" s="201"/>
    </row>
    <row r="585" spans="1:3" s="202" customFormat="1">
      <c r="A585" s="293"/>
      <c r="B585" s="200"/>
      <c r="C585" s="201"/>
    </row>
    <row r="586" spans="1:3" s="202" customFormat="1">
      <c r="A586" s="293"/>
      <c r="B586" s="200"/>
      <c r="C586" s="201"/>
    </row>
    <row r="587" spans="1:3" s="202" customFormat="1">
      <c r="A587" s="293"/>
      <c r="B587" s="200"/>
      <c r="C587" s="201"/>
    </row>
    <row r="588" spans="1:3" s="202" customFormat="1">
      <c r="A588" s="293"/>
      <c r="B588" s="200"/>
      <c r="C588" s="201"/>
    </row>
    <row r="589" spans="1:3" s="202" customFormat="1">
      <c r="A589" s="293"/>
      <c r="B589" s="200"/>
      <c r="C589" s="201"/>
    </row>
    <row r="590" spans="1:3" s="202" customFormat="1">
      <c r="A590" s="293"/>
      <c r="B590" s="200"/>
      <c r="C590" s="201"/>
    </row>
    <row r="591" spans="1:3" s="202" customFormat="1">
      <c r="A591" s="293"/>
      <c r="B591" s="200"/>
      <c r="C591" s="201"/>
    </row>
    <row r="592" spans="1:3" s="202" customFormat="1">
      <c r="A592" s="293"/>
      <c r="B592" s="200"/>
      <c r="C592" s="201"/>
    </row>
    <row r="593" spans="1:3" s="202" customFormat="1">
      <c r="A593" s="293"/>
      <c r="B593" s="200"/>
      <c r="C593" s="201"/>
    </row>
    <row r="594" spans="1:3" s="202" customFormat="1">
      <c r="A594" s="293"/>
      <c r="B594" s="200"/>
      <c r="C594" s="201"/>
    </row>
    <row r="595" spans="1:3" s="202" customFormat="1">
      <c r="A595" s="293"/>
      <c r="B595" s="200"/>
      <c r="C595" s="201"/>
    </row>
    <row r="596" spans="1:3" s="202" customFormat="1">
      <c r="A596" s="293"/>
      <c r="B596" s="200"/>
      <c r="C596" s="201"/>
    </row>
    <row r="597" spans="1:3" s="202" customFormat="1">
      <c r="A597" s="293"/>
      <c r="B597" s="200"/>
      <c r="C597" s="201"/>
    </row>
    <row r="598" spans="1:3" s="202" customFormat="1">
      <c r="A598" s="293"/>
      <c r="B598" s="200"/>
      <c r="C598" s="201"/>
    </row>
    <row r="599" spans="1:3" s="202" customFormat="1">
      <c r="A599" s="293"/>
      <c r="B599" s="200"/>
      <c r="C599" s="201"/>
    </row>
    <row r="600" spans="1:3" s="202" customFormat="1">
      <c r="A600" s="293"/>
      <c r="B600" s="200"/>
      <c r="C600" s="201"/>
    </row>
    <row r="601" spans="1:3" s="202" customFormat="1">
      <c r="A601" s="293"/>
      <c r="B601" s="200"/>
      <c r="C601" s="201"/>
    </row>
    <row r="602" spans="1:3" s="202" customFormat="1">
      <c r="A602" s="293"/>
      <c r="B602" s="200"/>
      <c r="C602" s="201"/>
    </row>
    <row r="603" spans="1:3" s="202" customFormat="1">
      <c r="A603" s="293"/>
      <c r="B603" s="200"/>
      <c r="C603" s="201"/>
    </row>
    <row r="604" spans="1:3" s="202" customFormat="1">
      <c r="A604" s="293"/>
      <c r="B604" s="200"/>
      <c r="C604" s="201"/>
    </row>
    <row r="605" spans="1:3" s="202" customFormat="1">
      <c r="A605" s="293"/>
      <c r="B605" s="200"/>
      <c r="C605" s="201"/>
    </row>
    <row r="606" spans="1:3" s="202" customFormat="1">
      <c r="A606" s="293"/>
      <c r="B606" s="200"/>
      <c r="C606" s="201"/>
    </row>
    <row r="607" spans="1:3" s="202" customFormat="1">
      <c r="A607" s="293"/>
      <c r="B607" s="200"/>
      <c r="C607" s="201"/>
    </row>
    <row r="608" spans="1:3" s="202" customFormat="1">
      <c r="A608" s="293"/>
      <c r="B608" s="200"/>
      <c r="C608" s="201"/>
    </row>
    <row r="609" spans="1:3" s="202" customFormat="1">
      <c r="A609" s="293"/>
      <c r="B609" s="200"/>
      <c r="C609" s="201"/>
    </row>
    <row r="610" spans="1:3" s="202" customFormat="1">
      <c r="A610" s="293"/>
      <c r="B610" s="200"/>
      <c r="C610" s="201"/>
    </row>
    <row r="611" spans="1:3" s="202" customFormat="1">
      <c r="A611" s="293"/>
      <c r="B611" s="200"/>
      <c r="C611" s="201"/>
    </row>
    <row r="612" spans="1:3" s="202" customFormat="1">
      <c r="A612" s="293"/>
      <c r="B612" s="200"/>
      <c r="C612" s="201"/>
    </row>
    <row r="613" spans="1:3" s="202" customFormat="1">
      <c r="A613" s="293"/>
      <c r="B613" s="200"/>
      <c r="C613" s="201"/>
    </row>
    <row r="614" spans="1:3" s="202" customFormat="1">
      <c r="A614" s="293"/>
      <c r="B614" s="200"/>
      <c r="C614" s="201"/>
    </row>
    <row r="615" spans="1:3" s="202" customFormat="1">
      <c r="A615" s="293"/>
      <c r="B615" s="200"/>
      <c r="C615" s="201"/>
    </row>
    <row r="616" spans="1:3" s="202" customFormat="1">
      <c r="A616" s="293"/>
      <c r="B616" s="200"/>
      <c r="C616" s="201"/>
    </row>
    <row r="617" spans="1:3" s="202" customFormat="1">
      <c r="A617" s="293"/>
      <c r="B617" s="200"/>
      <c r="C617" s="201"/>
    </row>
    <row r="618" spans="1:3" s="202" customFormat="1">
      <c r="A618" s="293"/>
      <c r="B618" s="200"/>
      <c r="C618" s="201"/>
    </row>
    <row r="619" spans="1:3" s="202" customFormat="1">
      <c r="A619" s="293"/>
      <c r="B619" s="200"/>
      <c r="C619" s="201"/>
    </row>
    <row r="620" spans="1:3" s="202" customFormat="1">
      <c r="A620" s="293"/>
      <c r="B620" s="200"/>
      <c r="C620" s="201"/>
    </row>
    <row r="621" spans="1:3" s="202" customFormat="1">
      <c r="A621" s="293"/>
      <c r="B621" s="200"/>
      <c r="C621" s="201"/>
    </row>
    <row r="622" spans="1:3" s="202" customFormat="1">
      <c r="A622" s="293"/>
      <c r="B622" s="200"/>
      <c r="C622" s="201"/>
    </row>
    <row r="623" spans="1:3" s="202" customFormat="1">
      <c r="A623" s="293"/>
      <c r="B623" s="200"/>
      <c r="C623" s="201"/>
    </row>
    <row r="624" spans="1:3" s="202" customFormat="1">
      <c r="A624" s="293"/>
      <c r="B624" s="200"/>
      <c r="C624" s="201"/>
    </row>
    <row r="625" spans="1:3" s="202" customFormat="1">
      <c r="A625" s="293"/>
      <c r="B625" s="200"/>
      <c r="C625" s="201"/>
    </row>
    <row r="626" spans="1:3" s="202" customFormat="1">
      <c r="A626" s="293"/>
      <c r="B626" s="200"/>
      <c r="C626" s="201"/>
    </row>
    <row r="627" spans="1:3" s="202" customFormat="1">
      <c r="A627" s="293"/>
      <c r="B627" s="200"/>
      <c r="C627" s="201"/>
    </row>
    <row r="628" spans="1:3" s="202" customFormat="1">
      <c r="A628" s="293"/>
      <c r="B628" s="200"/>
      <c r="C628" s="201"/>
    </row>
    <row r="629" spans="1:3" s="202" customFormat="1">
      <c r="A629" s="293"/>
      <c r="B629" s="200"/>
      <c r="C629" s="201"/>
    </row>
    <row r="630" spans="1:3" s="202" customFormat="1">
      <c r="A630" s="293"/>
      <c r="B630" s="200"/>
      <c r="C630" s="201"/>
    </row>
    <row r="631" spans="1:3" s="202" customFormat="1">
      <c r="A631" s="293"/>
      <c r="B631" s="200"/>
      <c r="C631" s="201"/>
    </row>
    <row r="632" spans="1:3" s="202" customFormat="1">
      <c r="A632" s="293"/>
      <c r="B632" s="200"/>
      <c r="C632" s="201"/>
    </row>
    <row r="633" spans="1:3" s="202" customFormat="1">
      <c r="A633" s="293"/>
      <c r="B633" s="200"/>
      <c r="C633" s="201"/>
    </row>
    <row r="634" spans="1:3" s="202" customFormat="1">
      <c r="A634" s="293"/>
      <c r="B634" s="200"/>
      <c r="C634" s="201"/>
    </row>
    <row r="635" spans="1:3" s="202" customFormat="1">
      <c r="A635" s="293"/>
      <c r="B635" s="200"/>
      <c r="C635" s="201"/>
    </row>
    <row r="636" spans="1:3" s="202" customFormat="1">
      <c r="A636" s="293"/>
      <c r="B636" s="200"/>
      <c r="C636" s="201"/>
    </row>
    <row r="637" spans="1:3" s="202" customFormat="1">
      <c r="A637" s="293"/>
      <c r="B637" s="200"/>
      <c r="C637" s="201"/>
    </row>
    <row r="638" spans="1:3" s="202" customFormat="1">
      <c r="A638" s="293"/>
      <c r="B638" s="200"/>
      <c r="C638" s="201"/>
    </row>
    <row r="639" spans="1:3" s="202" customFormat="1">
      <c r="A639" s="293"/>
      <c r="B639" s="200"/>
      <c r="C639" s="201"/>
    </row>
    <row r="640" spans="1:3" s="202" customFormat="1">
      <c r="A640" s="293"/>
      <c r="B640" s="200"/>
      <c r="C640" s="201"/>
    </row>
    <row r="641" spans="1:3" s="202" customFormat="1">
      <c r="A641" s="293"/>
      <c r="B641" s="200"/>
      <c r="C641" s="201"/>
    </row>
    <row r="642" spans="1:3" s="202" customFormat="1">
      <c r="A642" s="293"/>
      <c r="B642" s="200"/>
      <c r="C642" s="201"/>
    </row>
    <row r="643" spans="1:3" s="202" customFormat="1">
      <c r="A643" s="293"/>
      <c r="B643" s="200"/>
      <c r="C643" s="201"/>
    </row>
    <row r="644" spans="1:3" s="202" customFormat="1">
      <c r="A644" s="293"/>
      <c r="B644" s="200"/>
      <c r="C644" s="201"/>
    </row>
    <row r="645" spans="1:3" s="202" customFormat="1">
      <c r="A645" s="293"/>
      <c r="B645" s="200"/>
      <c r="C645" s="201"/>
    </row>
  </sheetData>
  <mergeCells count="55">
    <mergeCell ref="B6:D6"/>
    <mergeCell ref="E6:F6"/>
    <mergeCell ref="A2:F2"/>
    <mergeCell ref="A3:F3"/>
    <mergeCell ref="A4:F4"/>
    <mergeCell ref="B5:D5"/>
    <mergeCell ref="E5:F5"/>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1:D21"/>
    <mergeCell ref="E21:F21"/>
    <mergeCell ref="B22:D22"/>
    <mergeCell ref="E22:F22"/>
    <mergeCell ref="B23:D23"/>
    <mergeCell ref="E23:F23"/>
    <mergeCell ref="B24:D24"/>
    <mergeCell ref="E24:F24"/>
    <mergeCell ref="B25:D25"/>
    <mergeCell ref="E25:F25"/>
    <mergeCell ref="B176:F176"/>
    <mergeCell ref="B26:D26"/>
    <mergeCell ref="E26:F26"/>
    <mergeCell ref="B27:D27"/>
    <mergeCell ref="E27:F27"/>
    <mergeCell ref="B35:D35"/>
    <mergeCell ref="E35:F35"/>
    <mergeCell ref="B36:D36"/>
    <mergeCell ref="E36:F36"/>
    <mergeCell ref="B53:F53"/>
    <mergeCell ref="B109:F109"/>
    <mergeCell ref="B149:F149"/>
  </mergeCells>
  <pageMargins left="0.59055118110236227" right="0.39370078740157483" top="1.3779527559055118" bottom="0.78740157480314965" header="0.51181102362204722" footer="0.47244094488188981"/>
  <pageSetup paperSize="9" scale="95" fitToHeight="4" orientation="portrait" useFirstPageNumber="1" horizontalDpi="300" verticalDpi="300" r:id="rId1"/>
  <headerFooter alignWithMargins="0">
    <oddHeader>&amp;R&amp;"Arial,Krepko"&amp;10&amp;K000000&amp;A</oddHeader>
    <oddFooter>&amp;C&amp;K000000004.2160      T2.2&amp;R&amp;K000000Str.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5" tint="0.59999389629810485"/>
  </sheetPr>
  <dimension ref="A4:M153"/>
  <sheetViews>
    <sheetView view="pageBreakPreview" topLeftCell="A118" zoomScaleNormal="100" zoomScaleSheetLayoutView="100" workbookViewId="0">
      <selection activeCell="C125" sqref="C125"/>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44.1" customHeight="1">
      <c r="A5" s="6"/>
      <c r="B5" s="315" t="s">
        <v>1204</v>
      </c>
      <c r="C5" s="314"/>
      <c r="D5" s="314"/>
      <c r="E5" s="314"/>
      <c r="F5" s="314"/>
      <c r="G5" s="314"/>
    </row>
    <row r="6" spans="1:9" s="11" customFormat="1" ht="15.75">
      <c r="A6" s="6"/>
      <c r="B6" s="7" t="s">
        <v>495</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G54</f>
        <v>0</v>
      </c>
      <c r="I9" s="13"/>
    </row>
    <row r="10" spans="1:9" s="12" customFormat="1" ht="15.75">
      <c r="A10" s="6"/>
      <c r="B10" s="7" t="s">
        <v>87</v>
      </c>
      <c r="C10" s="8"/>
      <c r="D10" s="9"/>
      <c r="E10" s="10"/>
      <c r="F10" s="10"/>
      <c r="G10" s="36">
        <f>G79</f>
        <v>0</v>
      </c>
      <c r="I10" s="13"/>
    </row>
    <row r="11" spans="1:9" s="12" customFormat="1" ht="15.75">
      <c r="A11" s="6"/>
      <c r="B11" s="7" t="s">
        <v>1</v>
      </c>
      <c r="C11" s="8"/>
      <c r="D11" s="9"/>
      <c r="E11" s="10"/>
      <c r="F11" s="10"/>
      <c r="G11" s="36">
        <f>G92</f>
        <v>0</v>
      </c>
      <c r="I11" s="13"/>
    </row>
    <row r="12" spans="1:9" s="12" customFormat="1" ht="15.75">
      <c r="A12" s="6"/>
      <c r="B12" s="7" t="s">
        <v>2</v>
      </c>
      <c r="C12" s="8"/>
      <c r="D12" s="9"/>
      <c r="E12" s="10"/>
      <c r="F12" s="10"/>
      <c r="G12" s="36">
        <f>G121</f>
        <v>0</v>
      </c>
      <c r="I12" s="13"/>
    </row>
    <row r="13" spans="1:9" s="12" customFormat="1" ht="15.75">
      <c r="A13" s="6"/>
      <c r="B13" s="7" t="s">
        <v>3</v>
      </c>
      <c r="C13" s="8"/>
      <c r="D13" s="9"/>
      <c r="E13" s="10"/>
      <c r="F13" s="10"/>
      <c r="G13" s="36">
        <f>G128</f>
        <v>0</v>
      </c>
      <c r="I13" s="13"/>
    </row>
    <row r="14" spans="1:9" s="12" customFormat="1" ht="15.75">
      <c r="A14" s="6"/>
      <c r="B14" s="37"/>
      <c r="C14" s="38"/>
      <c r="D14" s="38"/>
      <c r="E14" s="39"/>
      <c r="F14" s="39"/>
      <c r="G14" s="40"/>
      <c r="I14" s="13"/>
    </row>
    <row r="15" spans="1:9" s="12" customFormat="1" ht="16.5" thickBot="1">
      <c r="A15" s="6"/>
      <c r="B15" s="7" t="s">
        <v>4</v>
      </c>
      <c r="C15" s="8"/>
      <c r="D15" s="9"/>
      <c r="E15" s="10"/>
      <c r="F15" s="10"/>
      <c r="G15" s="41">
        <f>SUM(G9:G14)</f>
        <v>0</v>
      </c>
      <c r="I15" s="13"/>
    </row>
    <row r="16" spans="1:9" s="12" customFormat="1" ht="16.5" thickTop="1">
      <c r="A16" s="6"/>
      <c r="B16" s="7"/>
      <c r="C16" s="8"/>
      <c r="D16" s="9"/>
      <c r="E16" s="10"/>
      <c r="F16" s="10"/>
      <c r="G16" s="10"/>
      <c r="I16" s="13"/>
    </row>
    <row r="17" spans="1:9" s="12" customFormat="1" ht="15.75">
      <c r="A17" s="6"/>
      <c r="B17" s="7" t="s">
        <v>61</v>
      </c>
      <c r="C17" s="8"/>
      <c r="D17" s="9"/>
      <c r="E17" s="10"/>
      <c r="F17" s="10"/>
      <c r="G17" s="36">
        <f>G15*0.22</f>
        <v>0</v>
      </c>
      <c r="I17" s="13"/>
    </row>
    <row r="18" spans="1:9" s="12" customFormat="1" ht="15.75">
      <c r="A18" s="6"/>
      <c r="B18" s="37"/>
      <c r="C18" s="38"/>
      <c r="D18" s="38"/>
      <c r="E18" s="39"/>
      <c r="F18" s="39"/>
      <c r="G18" s="40"/>
      <c r="I18" s="13"/>
    </row>
    <row r="19" spans="1:9" s="12" customFormat="1" ht="16.5" thickBot="1">
      <c r="A19" s="6"/>
      <c r="B19" s="7" t="s">
        <v>5</v>
      </c>
      <c r="C19" s="8"/>
      <c r="D19" s="9"/>
      <c r="E19" s="10"/>
      <c r="F19" s="10"/>
      <c r="G19" s="41">
        <f>SUM(G15:G18)</f>
        <v>0</v>
      </c>
      <c r="I19" s="13"/>
    </row>
    <row r="20" spans="1:9" s="12" customFormat="1" ht="16.5" thickTop="1">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2" customFormat="1" ht="15.75">
      <c r="A23" s="6"/>
      <c r="B23" s="7"/>
      <c r="C23" s="8"/>
      <c r="D23" s="9"/>
      <c r="E23" s="10"/>
      <c r="F23" s="10"/>
      <c r="G23" s="10"/>
      <c r="I23" s="13"/>
    </row>
    <row r="24" spans="1:9" s="14" customFormat="1" ht="15.75">
      <c r="A24" s="32"/>
      <c r="B24" s="7" t="s">
        <v>1193</v>
      </c>
      <c r="C24" s="42"/>
      <c r="D24" s="32"/>
      <c r="E24" s="43"/>
      <c r="F24" s="35"/>
      <c r="G24" s="3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3" customFormat="1" ht="15.75">
      <c r="A43" s="6"/>
      <c r="B43" s="7"/>
      <c r="C43" s="8"/>
      <c r="D43" s="9"/>
      <c r="E43" s="10"/>
      <c r="F43" s="10"/>
      <c r="G43" s="10"/>
      <c r="I43" s="15"/>
    </row>
    <row r="44" spans="1:13" s="18" customFormat="1" ht="15.75">
      <c r="A44" s="6"/>
      <c r="B44" s="7"/>
      <c r="C44" s="6"/>
      <c r="D44" s="8"/>
      <c r="E44" s="10"/>
      <c r="F44" s="10"/>
      <c r="G44" s="10"/>
      <c r="H44" s="16"/>
      <c r="I44" s="17"/>
    </row>
    <row r="45" spans="1:13" s="20" customFormat="1" ht="30">
      <c r="A45" s="44" t="s">
        <v>96</v>
      </c>
      <c r="B45" s="45" t="s">
        <v>89</v>
      </c>
      <c r="C45" s="46" t="s">
        <v>86</v>
      </c>
      <c r="D45" s="46" t="s">
        <v>6</v>
      </c>
      <c r="E45" s="47" t="s">
        <v>7</v>
      </c>
      <c r="F45" s="165" t="s">
        <v>119</v>
      </c>
      <c r="G45" s="47" t="s">
        <v>8</v>
      </c>
      <c r="H45" s="19"/>
    </row>
    <row r="46" spans="1:13" s="20" customFormat="1">
      <c r="A46" s="48"/>
      <c r="B46" s="33"/>
      <c r="C46" s="48"/>
      <c r="D46" s="48"/>
      <c r="E46" s="49"/>
      <c r="F46" s="49"/>
      <c r="G46" s="49"/>
      <c r="H46" s="19"/>
    </row>
    <row r="47" spans="1:13" s="12" customFormat="1" ht="15.75">
      <c r="A47" s="6"/>
      <c r="B47" s="50" t="s">
        <v>9</v>
      </c>
      <c r="C47" s="6" t="s">
        <v>10</v>
      </c>
      <c r="D47" s="8"/>
      <c r="E47" s="51"/>
      <c r="F47" s="51"/>
      <c r="G47" s="51"/>
      <c r="H47" s="5"/>
      <c r="I47" s="1"/>
    </row>
    <row r="48" spans="1:13" s="12" customFormat="1">
      <c r="A48" s="52" t="s">
        <v>65</v>
      </c>
      <c r="B48" s="53" t="s">
        <v>15</v>
      </c>
      <c r="C48" s="56" t="s">
        <v>188</v>
      </c>
      <c r="D48" s="54" t="s">
        <v>64</v>
      </c>
      <c r="E48" s="55">
        <v>1</v>
      </c>
      <c r="F48" s="55"/>
      <c r="G48" s="55">
        <f>ROUND(E48*F48,2)</f>
        <v>0</v>
      </c>
      <c r="H48" s="5"/>
      <c r="I48" s="22"/>
      <c r="M48" s="69"/>
    </row>
    <row r="49" spans="1:11" s="12" customFormat="1" ht="30">
      <c r="A49" s="52" t="s">
        <v>66</v>
      </c>
      <c r="B49" s="53" t="s">
        <v>11</v>
      </c>
      <c r="C49" s="56" t="s">
        <v>12</v>
      </c>
      <c r="D49" s="54" t="s">
        <v>13</v>
      </c>
      <c r="E49" s="55">
        <v>8</v>
      </c>
      <c r="F49" s="55"/>
      <c r="G49" s="55">
        <f t="shared" ref="G49:G53" si="0">ROUND(E49*F49,2)</f>
        <v>0</v>
      </c>
      <c r="H49" s="5"/>
      <c r="I49" s="23"/>
    </row>
    <row r="50" spans="1:11" s="12" customFormat="1" ht="60">
      <c r="A50" s="52" t="s">
        <v>67</v>
      </c>
      <c r="B50" s="53" t="s">
        <v>243</v>
      </c>
      <c r="C50" s="56" t="s">
        <v>246</v>
      </c>
      <c r="D50" s="54" t="s">
        <v>13</v>
      </c>
      <c r="E50" s="55">
        <v>1</v>
      </c>
      <c r="F50" s="55"/>
      <c r="G50" s="55">
        <f>ROUND(E50*F50,2)</f>
        <v>0</v>
      </c>
      <c r="H50" s="5"/>
      <c r="I50" s="23"/>
    </row>
    <row r="51" spans="1:11" s="12" customFormat="1" ht="30">
      <c r="A51" s="52" t="s">
        <v>68</v>
      </c>
      <c r="B51" s="53" t="s">
        <v>195</v>
      </c>
      <c r="C51" s="56" t="s">
        <v>211</v>
      </c>
      <c r="D51" s="54" t="s">
        <v>16</v>
      </c>
      <c r="E51" s="55">
        <v>23</v>
      </c>
      <c r="F51" s="55"/>
      <c r="G51" s="55">
        <f t="shared" si="0"/>
        <v>0</v>
      </c>
      <c r="H51" s="5"/>
      <c r="I51" s="23"/>
    </row>
    <row r="52" spans="1:11" s="12" customFormat="1" ht="45">
      <c r="A52" s="52" t="s">
        <v>69</v>
      </c>
      <c r="B52" s="53" t="s">
        <v>408</v>
      </c>
      <c r="C52" s="56" t="s">
        <v>407</v>
      </c>
      <c r="D52" s="54" t="s">
        <v>14</v>
      </c>
      <c r="E52" s="55">
        <v>87</v>
      </c>
      <c r="F52" s="55"/>
      <c r="G52" s="55">
        <f t="shared" si="0"/>
        <v>0</v>
      </c>
      <c r="H52" s="5"/>
      <c r="I52" s="23"/>
    </row>
    <row r="53" spans="1:11" s="3" customFormat="1" ht="135">
      <c r="A53" s="52" t="s">
        <v>70</v>
      </c>
      <c r="B53" s="59" t="s">
        <v>117</v>
      </c>
      <c r="C53" s="160" t="s">
        <v>210</v>
      </c>
      <c r="D53" s="54" t="s">
        <v>28</v>
      </c>
      <c r="E53" s="55">
        <v>48</v>
      </c>
      <c r="F53" s="55"/>
      <c r="G53" s="55">
        <f t="shared" si="0"/>
        <v>0</v>
      </c>
      <c r="H53" s="4"/>
    </row>
    <row r="54" spans="1:11" s="12" customFormat="1" ht="15.75">
      <c r="A54" s="60"/>
      <c r="B54" s="61"/>
      <c r="C54" s="62" t="s">
        <v>4</v>
      </c>
      <c r="D54" s="63"/>
      <c r="E54" s="64"/>
      <c r="F54" s="64"/>
      <c r="G54" s="65">
        <f>SUM(G48:G53)</f>
        <v>0</v>
      </c>
      <c r="H54" s="5"/>
      <c r="I54" s="4"/>
      <c r="J54" s="21"/>
      <c r="K54" s="21"/>
    </row>
    <row r="55" spans="1:11" s="12" customFormat="1" ht="15.75">
      <c r="A55" s="66"/>
      <c r="B55" s="33"/>
      <c r="C55" s="67"/>
      <c r="D55" s="68"/>
      <c r="E55" s="69"/>
      <c r="F55" s="69"/>
      <c r="G55" s="51"/>
      <c r="H55" s="5"/>
      <c r="I55" s="1"/>
    </row>
    <row r="56" spans="1:11" s="12" customFormat="1" ht="15.75">
      <c r="A56" s="70"/>
      <c r="B56" s="50" t="s">
        <v>18</v>
      </c>
      <c r="C56" s="71" t="s">
        <v>88</v>
      </c>
      <c r="D56" s="72"/>
      <c r="E56" s="73"/>
      <c r="F56" s="73"/>
      <c r="G56" s="74"/>
      <c r="H56" s="5"/>
      <c r="I56" s="1"/>
    </row>
    <row r="57" spans="1:11" s="12" customFormat="1" ht="45">
      <c r="A57" s="52" t="s">
        <v>65</v>
      </c>
      <c r="B57" s="59" t="s">
        <v>190</v>
      </c>
      <c r="C57" s="56" t="s">
        <v>189</v>
      </c>
      <c r="D57" s="54" t="s">
        <v>17</v>
      </c>
      <c r="E57" s="55">
        <v>16</v>
      </c>
      <c r="F57" s="55"/>
      <c r="G57" s="55">
        <f t="shared" ref="G57:G65" si="1">ROUND(E57*F57,2)</f>
        <v>0</v>
      </c>
      <c r="H57" s="5"/>
      <c r="I57" s="1"/>
    </row>
    <row r="58" spans="1:11" s="12" customFormat="1" ht="105">
      <c r="A58" s="52" t="s">
        <v>66</v>
      </c>
      <c r="B58" s="59" t="s">
        <v>235</v>
      </c>
      <c r="C58" s="56" t="s">
        <v>234</v>
      </c>
      <c r="D58" s="54" t="s">
        <v>17</v>
      </c>
      <c r="E58" s="55">
        <v>429</v>
      </c>
      <c r="F58" s="55"/>
      <c r="G58" s="55">
        <f t="shared" si="1"/>
        <v>0</v>
      </c>
      <c r="H58" s="5"/>
      <c r="I58" s="1"/>
    </row>
    <row r="59" spans="1:11" s="12" customFormat="1" ht="45">
      <c r="A59" s="52" t="s">
        <v>67</v>
      </c>
      <c r="B59" s="59" t="s">
        <v>237</v>
      </c>
      <c r="C59" s="56" t="s">
        <v>236</v>
      </c>
      <c r="D59" s="54" t="s">
        <v>17</v>
      </c>
      <c r="E59" s="55">
        <v>13</v>
      </c>
      <c r="F59" s="55"/>
      <c r="G59" s="55">
        <f t="shared" si="1"/>
        <v>0</v>
      </c>
      <c r="H59" s="5"/>
      <c r="I59" s="1"/>
    </row>
    <row r="60" spans="1:11" s="12" customFormat="1" ht="45">
      <c r="A60" s="52" t="s">
        <v>68</v>
      </c>
      <c r="B60" s="59" t="s">
        <v>239</v>
      </c>
      <c r="C60" s="56" t="s">
        <v>238</v>
      </c>
      <c r="D60" s="54" t="s">
        <v>14</v>
      </c>
      <c r="E60" s="55">
        <v>86</v>
      </c>
      <c r="F60" s="55"/>
      <c r="G60" s="55">
        <f t="shared" si="1"/>
        <v>0</v>
      </c>
      <c r="H60" s="5"/>
      <c r="I60" s="1"/>
    </row>
    <row r="61" spans="1:11" s="12" customFormat="1" ht="90">
      <c r="A61" s="52" t="s">
        <v>69</v>
      </c>
      <c r="B61" s="53" t="s">
        <v>115</v>
      </c>
      <c r="C61" s="56" t="s">
        <v>240</v>
      </c>
      <c r="D61" s="54" t="s">
        <v>17</v>
      </c>
      <c r="E61" s="55">
        <v>129</v>
      </c>
      <c r="F61" s="55"/>
      <c r="G61" s="55">
        <f t="shared" si="1"/>
        <v>0</v>
      </c>
      <c r="H61" s="5"/>
      <c r="I61" s="24"/>
    </row>
    <row r="62" spans="1:11" s="12" customFormat="1" ht="60">
      <c r="A62" s="52" t="s">
        <v>70</v>
      </c>
      <c r="B62" s="53" t="s">
        <v>63</v>
      </c>
      <c r="C62" s="56" t="s">
        <v>122</v>
      </c>
      <c r="D62" s="54" t="s">
        <v>14</v>
      </c>
      <c r="E62" s="55">
        <v>107</v>
      </c>
      <c r="F62" s="55"/>
      <c r="G62" s="55">
        <f t="shared" si="1"/>
        <v>0</v>
      </c>
      <c r="H62" s="5"/>
      <c r="I62" s="24"/>
    </row>
    <row r="63" spans="1:11" s="12" customFormat="1" ht="45">
      <c r="A63" s="52" t="s">
        <v>71</v>
      </c>
      <c r="B63" s="59" t="s">
        <v>19</v>
      </c>
      <c r="C63" s="56" t="s">
        <v>123</v>
      </c>
      <c r="D63" s="54" t="s">
        <v>14</v>
      </c>
      <c r="E63" s="55">
        <v>107</v>
      </c>
      <c r="F63" s="55"/>
      <c r="G63" s="55">
        <f t="shared" si="1"/>
        <v>0</v>
      </c>
      <c r="H63" s="1"/>
    </row>
    <row r="64" spans="1:11" s="12" customFormat="1" ht="120">
      <c r="A64" s="52" t="s">
        <v>72</v>
      </c>
      <c r="B64" s="59" t="s">
        <v>15</v>
      </c>
      <c r="C64" s="56" t="s">
        <v>876</v>
      </c>
      <c r="D64" s="54" t="s">
        <v>14</v>
      </c>
      <c r="E64" s="55">
        <v>61</v>
      </c>
      <c r="F64" s="55"/>
      <c r="G64" s="55">
        <f t="shared" si="1"/>
        <v>0</v>
      </c>
      <c r="H64" s="1"/>
    </row>
    <row r="65" spans="1:9" s="12" customFormat="1" ht="105">
      <c r="A65" s="52" t="s">
        <v>73</v>
      </c>
      <c r="B65" s="59" t="s">
        <v>784</v>
      </c>
      <c r="C65" s="85" t="s">
        <v>877</v>
      </c>
      <c r="D65" s="54" t="s">
        <v>13</v>
      </c>
      <c r="E65" s="55">
        <v>244</v>
      </c>
      <c r="F65" s="55"/>
      <c r="G65" s="55">
        <f t="shared" si="1"/>
        <v>0</v>
      </c>
      <c r="H65" s="1"/>
    </row>
    <row r="66" spans="1:9" s="12" customFormat="1" ht="30">
      <c r="A66" s="52" t="s">
        <v>74</v>
      </c>
      <c r="B66" s="59" t="s">
        <v>389</v>
      </c>
      <c r="C66" s="56" t="s">
        <v>427</v>
      </c>
      <c r="D66" s="54"/>
      <c r="E66" s="55"/>
      <c r="F66" s="55"/>
      <c r="G66" s="55"/>
      <c r="H66" s="1"/>
    </row>
    <row r="67" spans="1:9" s="12" customFormat="1" ht="90">
      <c r="A67" s="52"/>
      <c r="B67" s="59"/>
      <c r="C67" s="85" t="s">
        <v>814</v>
      </c>
      <c r="D67" s="54" t="s">
        <v>17</v>
      </c>
      <c r="E67" s="55">
        <v>17</v>
      </c>
      <c r="F67" s="55"/>
      <c r="G67" s="55">
        <f t="shared" ref="G67" si="2">ROUND(E67*F67,2)</f>
        <v>0</v>
      </c>
      <c r="H67" s="1"/>
    </row>
    <row r="68" spans="1:9" s="12" customFormat="1" ht="75">
      <c r="A68" s="52"/>
      <c r="B68" s="59"/>
      <c r="C68" s="85" t="s">
        <v>445</v>
      </c>
      <c r="D68" s="54" t="s">
        <v>17</v>
      </c>
      <c r="E68" s="55">
        <v>37</v>
      </c>
      <c r="F68" s="55"/>
      <c r="G68" s="55">
        <f t="shared" ref="G68:G69" si="3">ROUND(E68*F68,2)</f>
        <v>0</v>
      </c>
      <c r="H68" s="1"/>
    </row>
    <row r="69" spans="1:9" s="12" customFormat="1" ht="75">
      <c r="A69" s="52"/>
      <c r="B69" s="59"/>
      <c r="C69" s="85" t="s">
        <v>446</v>
      </c>
      <c r="D69" s="54" t="s">
        <v>17</v>
      </c>
      <c r="E69" s="55">
        <v>1</v>
      </c>
      <c r="F69" s="55"/>
      <c r="G69" s="55">
        <f t="shared" si="3"/>
        <v>0</v>
      </c>
      <c r="H69" s="1"/>
    </row>
    <row r="70" spans="1:9" s="12" customFormat="1" ht="45">
      <c r="A70" s="52" t="s">
        <v>75</v>
      </c>
      <c r="B70" s="53" t="s">
        <v>39</v>
      </c>
      <c r="C70" s="56" t="s">
        <v>221</v>
      </c>
      <c r="D70" s="54"/>
      <c r="E70" s="55"/>
      <c r="F70" s="55"/>
      <c r="G70" s="55"/>
      <c r="H70" s="5"/>
      <c r="I70" s="24"/>
    </row>
    <row r="71" spans="1:9" s="12" customFormat="1" ht="45">
      <c r="A71" s="52"/>
      <c r="B71" s="53"/>
      <c r="C71" s="85" t="s">
        <v>422</v>
      </c>
      <c r="D71" s="54" t="s">
        <v>17</v>
      </c>
      <c r="E71" s="55">
        <v>17</v>
      </c>
      <c r="F71" s="55"/>
      <c r="G71" s="55">
        <f>ROUND(E71*F71,2)</f>
        <v>0</v>
      </c>
      <c r="H71" s="5"/>
      <c r="I71" s="24"/>
    </row>
    <row r="72" spans="1:9" s="12" customFormat="1" ht="90">
      <c r="A72" s="52" t="s">
        <v>76</v>
      </c>
      <c r="B72" s="53" t="s">
        <v>111</v>
      </c>
      <c r="C72" s="56" t="s">
        <v>124</v>
      </c>
      <c r="D72" s="54" t="s">
        <v>14</v>
      </c>
      <c r="E72" s="55">
        <v>54</v>
      </c>
      <c r="F72" s="55"/>
      <c r="G72" s="55">
        <f t="shared" ref="G72:G73" si="4">+E72*F72</f>
        <v>0</v>
      </c>
      <c r="I72" s="25"/>
    </row>
    <row r="73" spans="1:9" s="12" customFormat="1" ht="90">
      <c r="A73" s="52" t="s">
        <v>77</v>
      </c>
      <c r="B73" s="53" t="s">
        <v>112</v>
      </c>
      <c r="C73" s="56" t="s">
        <v>125</v>
      </c>
      <c r="D73" s="54" t="s">
        <v>14</v>
      </c>
      <c r="E73" s="55">
        <v>54</v>
      </c>
      <c r="F73" s="55"/>
      <c r="G73" s="55">
        <f t="shared" si="4"/>
        <v>0</v>
      </c>
      <c r="I73" s="25"/>
    </row>
    <row r="74" spans="1:9" s="12" customFormat="1" ht="90">
      <c r="A74" s="52" t="s">
        <v>78</v>
      </c>
      <c r="B74" s="53" t="s">
        <v>15</v>
      </c>
      <c r="C74" s="56" t="s">
        <v>410</v>
      </c>
      <c r="D74" s="54"/>
      <c r="E74" s="55"/>
      <c r="F74" s="55"/>
      <c r="G74" s="55"/>
      <c r="H74" s="26"/>
    </row>
    <row r="75" spans="1:9" s="12" customFormat="1">
      <c r="A75" s="57"/>
      <c r="B75" s="53"/>
      <c r="C75" s="85" t="s">
        <v>113</v>
      </c>
      <c r="D75" s="54" t="s">
        <v>20</v>
      </c>
      <c r="E75" s="55">
        <v>900.90000000000009</v>
      </c>
      <c r="F75" s="55"/>
      <c r="G75" s="55">
        <f t="shared" ref="G75:G78" si="5">ROUND(E75*F75,2)</f>
        <v>0</v>
      </c>
      <c r="H75" s="26"/>
    </row>
    <row r="76" spans="1:9" s="12" customFormat="1">
      <c r="A76" s="87"/>
      <c r="B76" s="53"/>
      <c r="C76" s="85" t="s">
        <v>233</v>
      </c>
      <c r="D76" s="54" t="s">
        <v>20</v>
      </c>
      <c r="E76" s="55">
        <v>27.3</v>
      </c>
      <c r="F76" s="55"/>
      <c r="G76" s="55">
        <f t="shared" si="5"/>
        <v>0</v>
      </c>
      <c r="H76" s="26"/>
    </row>
    <row r="77" spans="1:9" s="12" customFormat="1" ht="75">
      <c r="A77" s="87" t="s">
        <v>216</v>
      </c>
      <c r="B77" s="59" t="s">
        <v>15</v>
      </c>
      <c r="C77" s="56" t="s">
        <v>409</v>
      </c>
      <c r="D77" s="54" t="s">
        <v>20</v>
      </c>
      <c r="E77" s="55">
        <v>22</v>
      </c>
      <c r="F77" s="55"/>
      <c r="G77" s="55">
        <f t="shared" si="5"/>
        <v>0</v>
      </c>
      <c r="H77" s="26"/>
    </row>
    <row r="78" spans="1:9" s="12" customFormat="1" ht="75">
      <c r="A78" s="87" t="s">
        <v>217</v>
      </c>
      <c r="B78" s="59" t="s">
        <v>15</v>
      </c>
      <c r="C78" s="56" t="s">
        <v>412</v>
      </c>
      <c r="D78" s="54" t="s">
        <v>20</v>
      </c>
      <c r="E78" s="55">
        <v>1</v>
      </c>
      <c r="F78" s="55"/>
      <c r="G78" s="55">
        <f t="shared" si="5"/>
        <v>0</v>
      </c>
      <c r="H78" s="26"/>
    </row>
    <row r="79" spans="1:9" ht="15.75">
      <c r="A79" s="60"/>
      <c r="B79" s="61"/>
      <c r="C79" s="62" t="s">
        <v>4</v>
      </c>
      <c r="D79" s="63"/>
      <c r="E79" s="64"/>
      <c r="F79" s="64"/>
      <c r="G79" s="65">
        <f>SUM(G57:G78)</f>
        <v>0</v>
      </c>
    </row>
    <row r="80" spans="1:9" ht="15.75">
      <c r="A80" s="66"/>
      <c r="C80" s="67"/>
      <c r="D80" s="68"/>
      <c r="E80" s="69"/>
      <c r="F80" s="69"/>
      <c r="G80" s="75"/>
    </row>
    <row r="81" spans="1:13" s="12" customFormat="1" ht="15.75">
      <c r="A81" s="70"/>
      <c r="B81" s="50" t="s">
        <v>21</v>
      </c>
      <c r="C81" s="71" t="s">
        <v>22</v>
      </c>
      <c r="D81" s="72"/>
      <c r="E81" s="73"/>
      <c r="F81" s="73"/>
      <c r="G81" s="73"/>
      <c r="H81" s="5"/>
      <c r="I81" s="1"/>
    </row>
    <row r="82" spans="1:13" s="12" customFormat="1" ht="45">
      <c r="A82" s="52" t="s">
        <v>65</v>
      </c>
      <c r="B82" s="59" t="s">
        <v>220</v>
      </c>
      <c r="C82" s="56" t="s">
        <v>219</v>
      </c>
      <c r="D82" s="54" t="s">
        <v>14</v>
      </c>
      <c r="E82" s="55">
        <v>70</v>
      </c>
      <c r="F82" s="55"/>
      <c r="G82" s="55">
        <f>ROUND(E82*F82,2)</f>
        <v>0</v>
      </c>
      <c r="H82" s="5"/>
      <c r="I82" s="1"/>
    </row>
    <row r="83" spans="1:13" s="3" customFormat="1" ht="75">
      <c r="A83" s="52" t="s">
        <v>66</v>
      </c>
      <c r="B83" s="59" t="s">
        <v>203</v>
      </c>
      <c r="C83" s="56" t="s">
        <v>291</v>
      </c>
      <c r="D83" s="54" t="s">
        <v>14</v>
      </c>
      <c r="E83" s="55">
        <v>24</v>
      </c>
      <c r="F83" s="55"/>
      <c r="G83" s="55">
        <f t="shared" ref="G83:G89" si="6">ROUND(E83*F83,2)</f>
        <v>0</v>
      </c>
      <c r="H83" s="1"/>
    </row>
    <row r="84" spans="1:13" s="3" customFormat="1" ht="75">
      <c r="A84" s="52" t="s">
        <v>67</v>
      </c>
      <c r="B84" s="59" t="s">
        <v>208</v>
      </c>
      <c r="C84" s="56" t="s">
        <v>209</v>
      </c>
      <c r="D84" s="54" t="s">
        <v>14</v>
      </c>
      <c r="E84" s="55">
        <v>17</v>
      </c>
      <c r="F84" s="55"/>
      <c r="G84" s="55">
        <f t="shared" si="6"/>
        <v>0</v>
      </c>
      <c r="H84" s="1"/>
    </row>
    <row r="85" spans="1:13" s="3" customFormat="1" ht="105">
      <c r="A85" s="52" t="s">
        <v>68</v>
      </c>
      <c r="B85" s="59" t="s">
        <v>204</v>
      </c>
      <c r="C85" s="56" t="s">
        <v>205</v>
      </c>
      <c r="D85" s="54" t="s">
        <v>14</v>
      </c>
      <c r="E85" s="55">
        <v>41</v>
      </c>
      <c r="F85" s="55"/>
      <c r="G85" s="55">
        <f t="shared" si="6"/>
        <v>0</v>
      </c>
      <c r="H85" s="1"/>
    </row>
    <row r="86" spans="1:13" s="3" customFormat="1" ht="120">
      <c r="A86" s="52" t="s">
        <v>69</v>
      </c>
      <c r="B86" s="59" t="s">
        <v>37</v>
      </c>
      <c r="C86" s="56" t="s">
        <v>126</v>
      </c>
      <c r="D86" s="54" t="s">
        <v>14</v>
      </c>
      <c r="E86" s="55">
        <v>27</v>
      </c>
      <c r="F86" s="55"/>
      <c r="G86" s="55">
        <f t="shared" si="6"/>
        <v>0</v>
      </c>
      <c r="H86" s="1"/>
    </row>
    <row r="87" spans="1:13" ht="75">
      <c r="A87" s="52" t="s">
        <v>70</v>
      </c>
      <c r="B87" s="53" t="s">
        <v>38</v>
      </c>
      <c r="C87" s="56" t="s">
        <v>127</v>
      </c>
      <c r="D87" s="54" t="s">
        <v>14</v>
      </c>
      <c r="E87" s="55">
        <v>41</v>
      </c>
      <c r="F87" s="55"/>
      <c r="G87" s="55">
        <f t="shared" si="6"/>
        <v>0</v>
      </c>
      <c r="H87" s="1"/>
    </row>
    <row r="88" spans="1:13" s="3" customFormat="1" ht="75">
      <c r="A88" s="52" t="s">
        <v>71</v>
      </c>
      <c r="B88" s="53" t="s">
        <v>58</v>
      </c>
      <c r="C88" s="56" t="s">
        <v>196</v>
      </c>
      <c r="D88" s="54" t="s">
        <v>16</v>
      </c>
      <c r="E88" s="55">
        <v>24</v>
      </c>
      <c r="F88" s="55"/>
      <c r="G88" s="55">
        <f t="shared" si="6"/>
        <v>0</v>
      </c>
      <c r="H88" s="2"/>
      <c r="I88" s="1"/>
    </row>
    <row r="89" spans="1:13" s="3" customFormat="1" ht="90">
      <c r="A89" s="52" t="s">
        <v>72</v>
      </c>
      <c r="B89" s="53" t="s">
        <v>329</v>
      </c>
      <c r="C89" s="56" t="s">
        <v>331</v>
      </c>
      <c r="D89" s="54" t="s">
        <v>16</v>
      </c>
      <c r="E89" s="55">
        <v>3.66</v>
      </c>
      <c r="F89" s="55"/>
      <c r="G89" s="55">
        <f t="shared" si="6"/>
        <v>0</v>
      </c>
      <c r="H89" s="2"/>
      <c r="I89" s="1"/>
    </row>
    <row r="90" spans="1:13" ht="90">
      <c r="A90" s="52" t="s">
        <v>73</v>
      </c>
      <c r="B90" s="76" t="s">
        <v>59</v>
      </c>
      <c r="C90" s="56" t="s">
        <v>128</v>
      </c>
      <c r="D90" s="54" t="s">
        <v>16</v>
      </c>
      <c r="E90" s="55">
        <v>27.66</v>
      </c>
      <c r="F90" s="77"/>
      <c r="G90" s="55">
        <f>ROUND(E90*F90,2)</f>
        <v>0</v>
      </c>
      <c r="H90" s="1"/>
    </row>
    <row r="91" spans="1:13" ht="90">
      <c r="A91" s="52" t="s">
        <v>74</v>
      </c>
      <c r="B91" s="76" t="s">
        <v>60</v>
      </c>
      <c r="C91" s="56" t="s">
        <v>129</v>
      </c>
      <c r="D91" s="54" t="s">
        <v>16</v>
      </c>
      <c r="E91" s="55">
        <v>24</v>
      </c>
      <c r="F91" s="77"/>
      <c r="G91" s="55">
        <f>ROUND(E91*F91,2)</f>
        <v>0</v>
      </c>
      <c r="H91" s="1"/>
    </row>
    <row r="92" spans="1:13" s="14" customFormat="1" ht="15.75">
      <c r="A92" s="60"/>
      <c r="B92" s="78"/>
      <c r="C92" s="62" t="s">
        <v>4</v>
      </c>
      <c r="D92" s="63"/>
      <c r="E92" s="64"/>
      <c r="F92" s="64"/>
      <c r="G92" s="65">
        <f>SUM(G82:G91)</f>
        <v>0</v>
      </c>
      <c r="H92" s="5"/>
      <c r="I92" s="1"/>
    </row>
    <row r="93" spans="1:13" s="14" customFormat="1" ht="15.75">
      <c r="A93" s="66"/>
      <c r="B93" s="79"/>
      <c r="C93" s="67"/>
      <c r="D93" s="68"/>
      <c r="E93" s="69"/>
      <c r="F93" s="69"/>
      <c r="G93" s="51"/>
      <c r="H93" s="5"/>
      <c r="I93" s="1"/>
    </row>
    <row r="94" spans="1:13" s="14" customFormat="1" ht="15.75">
      <c r="A94" s="66"/>
      <c r="B94" s="50" t="s">
        <v>23</v>
      </c>
      <c r="C94" s="71" t="s">
        <v>24</v>
      </c>
      <c r="D94" s="81"/>
      <c r="E94" s="69"/>
      <c r="F94" s="69"/>
      <c r="G94" s="82"/>
      <c r="H94" s="27"/>
      <c r="I94" s="1"/>
    </row>
    <row r="95" spans="1:13" s="14" customFormat="1" ht="75">
      <c r="A95" s="52" t="s">
        <v>65</v>
      </c>
      <c r="B95" s="58" t="s">
        <v>224</v>
      </c>
      <c r="C95" s="56" t="s">
        <v>223</v>
      </c>
      <c r="D95" s="54" t="s">
        <v>14</v>
      </c>
      <c r="E95" s="55">
        <v>27</v>
      </c>
      <c r="F95" s="84"/>
      <c r="G95" s="55">
        <f t="shared" ref="G95:G118" si="7">ROUND(E95*F95,2)</f>
        <v>0</v>
      </c>
      <c r="H95" s="5"/>
      <c r="I95" s="1"/>
      <c r="K95" s="69"/>
    </row>
    <row r="96" spans="1:13" s="28" customFormat="1" ht="75">
      <c r="A96" s="52" t="s">
        <v>66</v>
      </c>
      <c r="B96" s="58" t="s">
        <v>40</v>
      </c>
      <c r="C96" s="56" t="s">
        <v>197</v>
      </c>
      <c r="D96" s="54" t="s">
        <v>14</v>
      </c>
      <c r="E96" s="55">
        <v>10</v>
      </c>
      <c r="F96" s="84"/>
      <c r="G96" s="55">
        <f t="shared" si="7"/>
        <v>0</v>
      </c>
      <c r="K96" s="162"/>
      <c r="M96" s="163"/>
    </row>
    <row r="97" spans="1:10" s="28" customFormat="1" ht="120">
      <c r="A97" s="52" t="s">
        <v>67</v>
      </c>
      <c r="B97" s="58" t="s">
        <v>41</v>
      </c>
      <c r="C97" s="56" t="s">
        <v>241</v>
      </c>
      <c r="D97" s="54" t="s">
        <v>14</v>
      </c>
      <c r="E97" s="55">
        <v>92</v>
      </c>
      <c r="F97" s="84"/>
      <c r="G97" s="55">
        <f t="shared" si="7"/>
        <v>0</v>
      </c>
    </row>
    <row r="98" spans="1:10" s="29" customFormat="1" ht="105">
      <c r="A98" s="52" t="s">
        <v>68</v>
      </c>
      <c r="B98" s="58" t="s">
        <v>227</v>
      </c>
      <c r="C98" s="56" t="s">
        <v>226</v>
      </c>
      <c r="D98" s="54" t="s">
        <v>14</v>
      </c>
      <c r="E98" s="55">
        <v>24</v>
      </c>
      <c r="F98" s="84"/>
      <c r="G98" s="55">
        <f t="shared" si="7"/>
        <v>0</v>
      </c>
    </row>
    <row r="99" spans="1:10" s="29" customFormat="1" ht="105">
      <c r="A99" s="52" t="s">
        <v>69</v>
      </c>
      <c r="B99" s="58" t="s">
        <v>54</v>
      </c>
      <c r="C99" s="56" t="s">
        <v>249</v>
      </c>
      <c r="D99" s="54" t="s">
        <v>14</v>
      </c>
      <c r="E99" s="55">
        <v>9</v>
      </c>
      <c r="F99" s="84"/>
      <c r="G99" s="55">
        <f t="shared" si="7"/>
        <v>0</v>
      </c>
      <c r="I99" s="161"/>
    </row>
    <row r="100" spans="1:10" s="30" customFormat="1" ht="120">
      <c r="A100" s="52" t="s">
        <v>70</v>
      </c>
      <c r="B100" s="76" t="s">
        <v>42</v>
      </c>
      <c r="C100" s="56" t="s">
        <v>200</v>
      </c>
      <c r="D100" s="54" t="s">
        <v>14</v>
      </c>
      <c r="E100" s="55">
        <v>26</v>
      </c>
      <c r="F100" s="55"/>
      <c r="G100" s="55">
        <f t="shared" si="7"/>
        <v>0</v>
      </c>
    </row>
    <row r="101" spans="1:10" s="29" customFormat="1" ht="120">
      <c r="A101" s="52" t="s">
        <v>71</v>
      </c>
      <c r="B101" s="58" t="s">
        <v>43</v>
      </c>
      <c r="C101" s="56" t="s">
        <v>136</v>
      </c>
      <c r="D101" s="54" t="s">
        <v>45</v>
      </c>
      <c r="E101" s="55">
        <v>1683</v>
      </c>
      <c r="F101" s="84"/>
      <c r="G101" s="55">
        <f t="shared" si="7"/>
        <v>0</v>
      </c>
    </row>
    <row r="102" spans="1:10" ht="90">
      <c r="A102" s="52" t="s">
        <v>72</v>
      </c>
      <c r="B102" s="59" t="s">
        <v>44</v>
      </c>
      <c r="C102" s="56" t="s">
        <v>137</v>
      </c>
      <c r="D102" s="54" t="s">
        <v>45</v>
      </c>
      <c r="E102" s="55">
        <v>2975</v>
      </c>
      <c r="F102" s="55"/>
      <c r="G102" s="55">
        <f t="shared" si="7"/>
        <v>0</v>
      </c>
      <c r="H102" s="1"/>
      <c r="J102" s="24"/>
    </row>
    <row r="103" spans="1:10" ht="75">
      <c r="A103" s="52" t="s">
        <v>73</v>
      </c>
      <c r="B103" s="59" t="s">
        <v>46</v>
      </c>
      <c r="C103" s="56" t="s">
        <v>342</v>
      </c>
      <c r="D103" s="54" t="s">
        <v>17</v>
      </c>
      <c r="E103" s="55">
        <v>4</v>
      </c>
      <c r="F103" s="55"/>
      <c r="G103" s="55">
        <f t="shared" si="7"/>
        <v>0</v>
      </c>
      <c r="H103" s="1"/>
    </row>
    <row r="104" spans="1:10" ht="60">
      <c r="A104" s="52" t="s">
        <v>74</v>
      </c>
      <c r="B104" s="59" t="s">
        <v>47</v>
      </c>
      <c r="C104" s="56" t="s">
        <v>139</v>
      </c>
      <c r="D104" s="54"/>
      <c r="E104" s="55"/>
      <c r="F104" s="55"/>
      <c r="G104" s="55"/>
      <c r="H104" s="1"/>
    </row>
    <row r="105" spans="1:10" ht="45">
      <c r="A105" s="57"/>
      <c r="B105" s="59"/>
      <c r="C105" s="85" t="s">
        <v>361</v>
      </c>
      <c r="D105" s="54" t="s">
        <v>17</v>
      </c>
      <c r="E105" s="55">
        <v>7</v>
      </c>
      <c r="F105" s="55"/>
      <c r="G105" s="55">
        <f>ROUND(E105*F105,2)</f>
        <v>0</v>
      </c>
      <c r="H105" s="1"/>
    </row>
    <row r="106" spans="1:10" ht="45">
      <c r="A106" s="52" t="s">
        <v>75</v>
      </c>
      <c r="B106" s="59" t="s">
        <v>48</v>
      </c>
      <c r="C106" s="56" t="s">
        <v>49</v>
      </c>
      <c r="D106" s="54"/>
      <c r="E106" s="55"/>
      <c r="F106" s="55"/>
      <c r="G106" s="55"/>
      <c r="H106" s="1"/>
    </row>
    <row r="107" spans="1:10" s="30" customFormat="1" ht="60">
      <c r="A107" s="86"/>
      <c r="B107" s="76"/>
      <c r="C107" s="85" t="s">
        <v>201</v>
      </c>
      <c r="D107" s="54" t="s">
        <v>17</v>
      </c>
      <c r="E107" s="55">
        <v>4</v>
      </c>
      <c r="F107" s="55"/>
      <c r="G107" s="55">
        <f>ROUND(E107*F107,2)</f>
        <v>0</v>
      </c>
    </row>
    <row r="108" spans="1:10" s="30" customFormat="1" ht="45">
      <c r="A108" s="86"/>
      <c r="B108" s="76"/>
      <c r="C108" s="85" t="s">
        <v>344</v>
      </c>
      <c r="D108" s="54" t="s">
        <v>17</v>
      </c>
      <c r="E108" s="55">
        <v>9</v>
      </c>
      <c r="F108" s="55"/>
      <c r="G108" s="55">
        <f t="shared" ref="G108:G110" si="8">ROUND(E108*F108,2)</f>
        <v>0</v>
      </c>
    </row>
    <row r="109" spans="1:10" s="30" customFormat="1" ht="45">
      <c r="A109" s="86"/>
      <c r="B109" s="76"/>
      <c r="C109" s="85" t="s">
        <v>341</v>
      </c>
      <c r="D109" s="54" t="s">
        <v>17</v>
      </c>
      <c r="E109" s="55">
        <v>8</v>
      </c>
      <c r="F109" s="55"/>
      <c r="G109" s="55">
        <f t="shared" si="8"/>
        <v>0</v>
      </c>
    </row>
    <row r="110" spans="1:10" s="30" customFormat="1" ht="30">
      <c r="A110" s="86"/>
      <c r="B110" s="76"/>
      <c r="C110" s="85" t="s">
        <v>339</v>
      </c>
      <c r="D110" s="54" t="s">
        <v>17</v>
      </c>
      <c r="E110" s="55">
        <v>10</v>
      </c>
      <c r="F110" s="55"/>
      <c r="G110" s="55">
        <f t="shared" si="8"/>
        <v>0</v>
      </c>
    </row>
    <row r="111" spans="1:10" s="14" customFormat="1" ht="60">
      <c r="A111" s="57" t="s">
        <v>76</v>
      </c>
      <c r="B111" s="59" t="s">
        <v>62</v>
      </c>
      <c r="C111" s="56" t="s">
        <v>140</v>
      </c>
      <c r="D111" s="54" t="s">
        <v>14</v>
      </c>
      <c r="E111" s="55">
        <v>10</v>
      </c>
      <c r="F111" s="55"/>
      <c r="G111" s="55">
        <f t="shared" si="7"/>
        <v>0</v>
      </c>
    </row>
    <row r="112" spans="1:10" s="14" customFormat="1" ht="300">
      <c r="A112" s="57" t="s">
        <v>77</v>
      </c>
      <c r="B112" s="59" t="s">
        <v>280</v>
      </c>
      <c r="C112" s="85" t="s">
        <v>526</v>
      </c>
      <c r="D112" s="54" t="s">
        <v>16</v>
      </c>
      <c r="E112" s="55">
        <v>22</v>
      </c>
      <c r="F112" s="55"/>
      <c r="G112" s="55">
        <f t="shared" si="7"/>
        <v>0</v>
      </c>
    </row>
    <row r="113" spans="1:10" s="14" customFormat="1" ht="60">
      <c r="A113" s="57" t="s">
        <v>78</v>
      </c>
      <c r="B113" s="59" t="s">
        <v>57</v>
      </c>
      <c r="C113" s="85" t="s">
        <v>130</v>
      </c>
      <c r="D113" s="54" t="s">
        <v>13</v>
      </c>
      <c r="E113" s="55">
        <v>6</v>
      </c>
      <c r="F113" s="55"/>
      <c r="G113" s="55">
        <f t="shared" si="7"/>
        <v>0</v>
      </c>
    </row>
    <row r="114" spans="1:10" s="14" customFormat="1" ht="75">
      <c r="A114" s="57" t="s">
        <v>216</v>
      </c>
      <c r="B114" s="59" t="s">
        <v>56</v>
      </c>
      <c r="C114" s="85" t="s">
        <v>131</v>
      </c>
      <c r="D114" s="54" t="s">
        <v>13</v>
      </c>
      <c r="E114" s="55">
        <v>1</v>
      </c>
      <c r="F114" s="55"/>
      <c r="G114" s="55">
        <f t="shared" si="7"/>
        <v>0</v>
      </c>
    </row>
    <row r="115" spans="1:10" ht="105">
      <c r="A115" s="57" t="s">
        <v>217</v>
      </c>
      <c r="B115" s="59" t="s">
        <v>52</v>
      </c>
      <c r="C115" s="85" t="s">
        <v>132</v>
      </c>
      <c r="D115" s="54" t="s">
        <v>14</v>
      </c>
      <c r="E115" s="55">
        <v>27</v>
      </c>
      <c r="F115" s="55"/>
      <c r="G115" s="55">
        <f t="shared" si="7"/>
        <v>0</v>
      </c>
      <c r="H115" s="1"/>
    </row>
    <row r="116" spans="1:10" ht="165">
      <c r="A116" s="57" t="s">
        <v>79</v>
      </c>
      <c r="B116" s="59" t="s">
        <v>53</v>
      </c>
      <c r="C116" s="56" t="s">
        <v>242</v>
      </c>
      <c r="D116" s="54" t="s">
        <v>14</v>
      </c>
      <c r="E116" s="55">
        <v>32</v>
      </c>
      <c r="F116" s="55"/>
      <c r="G116" s="55">
        <f t="shared" si="7"/>
        <v>0</v>
      </c>
      <c r="H116" s="1"/>
    </row>
    <row r="117" spans="1:10" ht="120">
      <c r="A117" s="57" t="s">
        <v>80</v>
      </c>
      <c r="B117" s="59" t="s">
        <v>55</v>
      </c>
      <c r="C117" s="56" t="s">
        <v>133</v>
      </c>
      <c r="D117" s="54" t="s">
        <v>16</v>
      </c>
      <c r="E117" s="55">
        <v>30</v>
      </c>
      <c r="F117" s="55"/>
      <c r="G117" s="55">
        <f t="shared" si="7"/>
        <v>0</v>
      </c>
      <c r="H117" s="1"/>
    </row>
    <row r="118" spans="1:10" ht="45">
      <c r="A118" s="57" t="s">
        <v>367</v>
      </c>
      <c r="B118" s="59" t="s">
        <v>207</v>
      </c>
      <c r="C118" s="56" t="s">
        <v>206</v>
      </c>
      <c r="D118" s="54" t="s">
        <v>16</v>
      </c>
      <c r="E118" s="55">
        <v>48</v>
      </c>
      <c r="F118" s="55"/>
      <c r="G118" s="55">
        <f t="shared" si="7"/>
        <v>0</v>
      </c>
      <c r="H118" s="1"/>
    </row>
    <row r="119" spans="1:10" ht="90">
      <c r="A119" s="57" t="s">
        <v>81</v>
      </c>
      <c r="B119" s="59" t="s">
        <v>368</v>
      </c>
      <c r="C119" s="56" t="s">
        <v>369</v>
      </c>
      <c r="D119" s="54" t="s">
        <v>16</v>
      </c>
      <c r="E119" s="55">
        <v>42</v>
      </c>
      <c r="F119" s="55"/>
      <c r="G119" s="55">
        <f t="shared" ref="G119:G120" si="9">E119*F119</f>
        <v>0</v>
      </c>
      <c r="H119" s="1"/>
    </row>
    <row r="120" spans="1:10" ht="75">
      <c r="A120" s="57" t="s">
        <v>82</v>
      </c>
      <c r="B120" s="59" t="s">
        <v>15</v>
      </c>
      <c r="C120" s="56" t="s">
        <v>370</v>
      </c>
      <c r="D120" s="54" t="s">
        <v>13</v>
      </c>
      <c r="E120" s="55">
        <v>4</v>
      </c>
      <c r="F120" s="55"/>
      <c r="G120" s="55">
        <f t="shared" si="9"/>
        <v>0</v>
      </c>
      <c r="H120" s="1"/>
    </row>
    <row r="121" spans="1:10" s="14" customFormat="1" ht="15.75">
      <c r="A121" s="60"/>
      <c r="B121" s="61"/>
      <c r="C121" s="62" t="s">
        <v>4</v>
      </c>
      <c r="D121" s="63"/>
      <c r="E121" s="64"/>
      <c r="F121" s="64"/>
      <c r="G121" s="65">
        <f>SUM(G95:G120)</f>
        <v>0</v>
      </c>
      <c r="H121" s="5"/>
      <c r="I121" s="1"/>
    </row>
    <row r="122" spans="1:10" s="14" customFormat="1" ht="15.75">
      <c r="A122" s="66"/>
      <c r="B122" s="33"/>
      <c r="C122" s="67"/>
      <c r="D122" s="68"/>
      <c r="E122" s="69"/>
      <c r="F122" s="69"/>
      <c r="G122" s="51"/>
      <c r="H122" s="5"/>
      <c r="I122" s="1"/>
    </row>
    <row r="123" spans="1:10" ht="15" customHeight="1">
      <c r="A123" s="66"/>
      <c r="B123" s="80" t="s">
        <v>25</v>
      </c>
      <c r="C123" s="71" t="s">
        <v>26</v>
      </c>
      <c r="D123" s="81"/>
      <c r="E123" s="69"/>
      <c r="F123" s="69"/>
      <c r="G123" s="82"/>
    </row>
    <row r="124" spans="1:10" ht="150">
      <c r="A124" s="57" t="s">
        <v>65</v>
      </c>
      <c r="B124" s="59" t="s">
        <v>27</v>
      </c>
      <c r="C124" s="56" t="s">
        <v>1208</v>
      </c>
      <c r="D124" s="54" t="s">
        <v>28</v>
      </c>
      <c r="E124" s="55">
        <v>60</v>
      </c>
      <c r="F124" s="55"/>
      <c r="G124" s="55">
        <f t="shared" ref="G124:G127" si="10">ROUND(E124*F124,2)</f>
        <v>0</v>
      </c>
      <c r="H124" s="1"/>
    </row>
    <row r="125" spans="1:10" ht="150">
      <c r="A125" s="57" t="s">
        <v>66</v>
      </c>
      <c r="B125" s="58" t="s">
        <v>29</v>
      </c>
      <c r="C125" s="56" t="s">
        <v>1209</v>
      </c>
      <c r="D125" s="54" t="s">
        <v>28</v>
      </c>
      <c r="E125" s="55">
        <v>20</v>
      </c>
      <c r="F125" s="55"/>
      <c r="G125" s="55">
        <f t="shared" si="10"/>
        <v>0</v>
      </c>
      <c r="H125" s="1"/>
      <c r="J125" s="24"/>
    </row>
    <row r="126" spans="1:10" ht="45">
      <c r="A126" s="57" t="s">
        <v>67</v>
      </c>
      <c r="B126" s="59" t="s">
        <v>30</v>
      </c>
      <c r="C126" s="56" t="s">
        <v>141</v>
      </c>
      <c r="D126" s="54" t="s">
        <v>13</v>
      </c>
      <c r="E126" s="55">
        <v>1</v>
      </c>
      <c r="F126" s="55"/>
      <c r="G126" s="55">
        <f t="shared" si="10"/>
        <v>0</v>
      </c>
    </row>
    <row r="127" spans="1:10" ht="30">
      <c r="A127" s="57" t="s">
        <v>68</v>
      </c>
      <c r="B127" s="59" t="s">
        <v>31</v>
      </c>
      <c r="C127" s="56" t="s">
        <v>142</v>
      </c>
      <c r="D127" s="54" t="s">
        <v>13</v>
      </c>
      <c r="E127" s="55">
        <v>1</v>
      </c>
      <c r="F127" s="55"/>
      <c r="G127" s="55">
        <f t="shared" si="10"/>
        <v>0</v>
      </c>
    </row>
    <row r="128" spans="1:10" ht="15.75">
      <c r="A128" s="87"/>
      <c r="B128" s="78"/>
      <c r="C128" s="88" t="s">
        <v>32</v>
      </c>
      <c r="D128" s="63"/>
      <c r="E128" s="64"/>
      <c r="F128" s="64"/>
      <c r="G128" s="89">
        <f>SUM(G124:G127)</f>
        <v>0</v>
      </c>
      <c r="I128" s="5"/>
    </row>
    <row r="129" spans="1:11">
      <c r="A129" s="90"/>
      <c r="B129" s="79"/>
      <c r="C129" s="83"/>
      <c r="D129" s="81"/>
      <c r="E129" s="69"/>
      <c r="F129" s="69"/>
      <c r="G129" s="69"/>
    </row>
    <row r="130" spans="1:11" ht="15.75">
      <c r="A130" s="6" t="s">
        <v>33</v>
      </c>
      <c r="B130" s="50"/>
      <c r="C130" s="1"/>
      <c r="D130" s="1"/>
      <c r="E130" s="1"/>
      <c r="F130" s="1"/>
      <c r="G130" s="10"/>
      <c r="H130" s="1"/>
    </row>
    <row r="131" spans="1:11" ht="15.75">
      <c r="A131" s="6" t="s">
        <v>90</v>
      </c>
      <c r="C131" s="1"/>
      <c r="D131" s="1"/>
      <c r="E131" s="1"/>
      <c r="F131" s="1"/>
      <c r="H131" s="1"/>
    </row>
    <row r="132" spans="1:11" ht="15.75">
      <c r="A132" s="164" t="s">
        <v>118</v>
      </c>
      <c r="C132" s="1"/>
      <c r="D132" s="1"/>
      <c r="E132" s="1"/>
      <c r="F132" s="1"/>
      <c r="H132" s="1"/>
    </row>
    <row r="133" spans="1:11" ht="15.75">
      <c r="A133" s="6" t="s">
        <v>91</v>
      </c>
      <c r="C133" s="1"/>
      <c r="D133" s="1"/>
      <c r="E133" s="1"/>
      <c r="F133" s="1"/>
      <c r="H133" s="1"/>
    </row>
    <row r="134" spans="1:11" ht="15.75">
      <c r="A134" s="6" t="s">
        <v>92</v>
      </c>
      <c r="C134" s="1"/>
      <c r="D134" s="1"/>
      <c r="E134" s="1"/>
      <c r="F134" s="1"/>
      <c r="H134" s="1"/>
    </row>
    <row r="135" spans="1:11" ht="15.75">
      <c r="A135" s="6" t="s">
        <v>93</v>
      </c>
      <c r="C135" s="1"/>
      <c r="D135" s="1"/>
      <c r="E135" s="1"/>
      <c r="F135" s="1"/>
      <c r="H135" s="1"/>
    </row>
    <row r="136" spans="1:11">
      <c r="A136" s="32" t="s">
        <v>34</v>
      </c>
      <c r="B136" s="1"/>
      <c r="C136" s="1"/>
      <c r="D136" s="1"/>
      <c r="E136" s="1"/>
      <c r="F136" s="1"/>
      <c r="H136" s="1"/>
    </row>
    <row r="137" spans="1:11">
      <c r="A137" s="32" t="s">
        <v>35</v>
      </c>
      <c r="B137" s="1"/>
      <c r="C137" s="1"/>
      <c r="D137" s="1"/>
      <c r="E137" s="1"/>
      <c r="F137" s="1"/>
      <c r="H137" s="1"/>
      <c r="K137" s="31"/>
    </row>
    <row r="138" spans="1:11" ht="15.75">
      <c r="A138" s="6" t="s">
        <v>94</v>
      </c>
      <c r="B138" s="91"/>
      <c r="C138" s="82"/>
      <c r="D138" s="82"/>
      <c r="E138" s="1"/>
      <c r="F138" s="1"/>
      <c r="H138" s="1"/>
      <c r="K138" s="31"/>
    </row>
    <row r="139" spans="1:11" ht="15.75">
      <c r="A139" s="6" t="s">
        <v>95</v>
      </c>
      <c r="B139" s="91"/>
      <c r="C139" s="82"/>
      <c r="D139" s="82"/>
      <c r="E139" s="1"/>
      <c r="F139" s="1"/>
    </row>
    <row r="140" spans="1:11" ht="15.75">
      <c r="C140" s="6"/>
    </row>
    <row r="143" spans="1:11" ht="15.75">
      <c r="A143" s="6"/>
      <c r="C143" s="1"/>
      <c r="D143" s="91"/>
      <c r="E143" s="82"/>
      <c r="F143" s="82"/>
    </row>
    <row r="144" spans="1:11">
      <c r="C144" s="1"/>
      <c r="D144" s="91"/>
      <c r="E144" s="82"/>
      <c r="F144" s="82"/>
    </row>
    <row r="145" spans="1:11" ht="15.75">
      <c r="A145" s="6"/>
      <c r="B145" s="50"/>
      <c r="C145" s="1"/>
      <c r="D145" s="91"/>
      <c r="E145" s="82"/>
      <c r="F145" s="82"/>
    </row>
    <row r="146" spans="1:11">
      <c r="C146" s="1"/>
      <c r="D146" s="91"/>
      <c r="E146" s="82"/>
      <c r="F146" s="82"/>
    </row>
    <row r="147" spans="1:11">
      <c r="C147" s="1"/>
      <c r="D147" s="91"/>
      <c r="E147" s="82"/>
      <c r="F147" s="82"/>
    </row>
    <row r="148" spans="1:11" s="5" customFormat="1">
      <c r="A148" s="32"/>
      <c r="B148" s="33"/>
      <c r="D148" s="91"/>
      <c r="E148" s="82"/>
      <c r="F148" s="82"/>
      <c r="G148" s="35"/>
      <c r="I148" s="1"/>
      <c r="J148" s="1"/>
      <c r="K148" s="1"/>
    </row>
    <row r="149" spans="1:11" s="5" customFormat="1">
      <c r="A149" s="32"/>
      <c r="B149" s="33"/>
      <c r="D149" s="34"/>
      <c r="E149" s="35"/>
      <c r="F149" s="35"/>
      <c r="G149" s="35"/>
      <c r="I149" s="1"/>
      <c r="J149" s="1"/>
      <c r="K149" s="1"/>
    </row>
    <row r="150" spans="1:11" s="5" customFormat="1">
      <c r="A150" s="32"/>
      <c r="B150" s="33"/>
      <c r="D150" s="34"/>
      <c r="E150" s="35"/>
      <c r="F150" s="35"/>
      <c r="G150" s="35"/>
      <c r="I150" s="1"/>
      <c r="J150" s="1"/>
      <c r="K150" s="1"/>
    </row>
    <row r="151" spans="1:11">
      <c r="C151" s="1"/>
      <c r="D151" s="1"/>
      <c r="E151" s="1"/>
      <c r="F151" s="1"/>
    </row>
    <row r="152" spans="1:11">
      <c r="C152" s="1"/>
      <c r="D152" s="1"/>
      <c r="E152" s="1"/>
      <c r="F152" s="1"/>
    </row>
    <row r="153" spans="1:11">
      <c r="C153" s="1"/>
      <c r="D153" s="1"/>
      <c r="E153" s="1"/>
      <c r="F153" s="1"/>
    </row>
  </sheetData>
  <mergeCells count="1">
    <mergeCell ref="B5:G5"/>
  </mergeCells>
  <dataValidations count="1">
    <dataValidation type="custom" allowBlank="1" showInputMessage="1" showErrorMessage="1" promptTitle="OPOZORILO" prompt="Vnesi pozitivno vrednost, omejeno na dve decimalni mesti!" sqref="F75:F128 F48:F73" xr:uid="{00000000-0002-0000-13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22" max="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4" tint="0.59999389629810485"/>
  </sheetPr>
  <dimension ref="A4:N166"/>
  <sheetViews>
    <sheetView view="pageBreakPreview" topLeftCell="A131" zoomScaleNormal="100" zoomScaleSheetLayoutView="100" workbookViewId="0">
      <selection activeCell="C138" sqref="C138"/>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182" bestFit="1" customWidth="1"/>
    <col min="6" max="6" width="10.375" style="182" bestFit="1" customWidth="1"/>
    <col min="7" max="7" width="13.625" style="182" customWidth="1"/>
    <col min="8" max="8" width="30.1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74"/>
      <c r="F4" s="174"/>
      <c r="G4" s="174"/>
    </row>
    <row r="5" spans="1:9" s="11" customFormat="1" ht="65.25" customHeight="1">
      <c r="A5" s="6"/>
      <c r="B5" s="315" t="s">
        <v>1204</v>
      </c>
      <c r="C5" s="314"/>
      <c r="D5" s="314"/>
      <c r="E5" s="314"/>
      <c r="F5" s="314"/>
      <c r="G5" s="314"/>
    </row>
    <row r="6" spans="1:9" s="11" customFormat="1" ht="15.75">
      <c r="A6" s="6"/>
      <c r="B6" s="7" t="s">
        <v>496</v>
      </c>
      <c r="C6" s="8"/>
      <c r="D6" s="9"/>
      <c r="E6" s="174"/>
      <c r="F6" s="174"/>
      <c r="G6" s="174"/>
    </row>
    <row r="7" spans="1:9" s="11" customFormat="1" ht="15.75">
      <c r="A7" s="6"/>
      <c r="B7" s="7"/>
      <c r="C7" s="8"/>
      <c r="D7" s="9"/>
      <c r="E7" s="174"/>
      <c r="F7" s="174"/>
      <c r="G7" s="174"/>
    </row>
    <row r="8" spans="1:9" s="11" customFormat="1" ht="15.75">
      <c r="A8" s="6"/>
      <c r="B8" s="7"/>
      <c r="C8" s="8"/>
      <c r="D8" s="9"/>
      <c r="E8" s="174"/>
      <c r="F8" s="174"/>
      <c r="G8" s="174"/>
    </row>
    <row r="9" spans="1:9" s="12" customFormat="1" ht="15.75">
      <c r="A9" s="6"/>
      <c r="B9" s="7" t="s">
        <v>0</v>
      </c>
      <c r="C9" s="8"/>
      <c r="D9" s="9"/>
      <c r="E9" s="174"/>
      <c r="F9" s="174"/>
      <c r="G9" s="175">
        <f>G59</f>
        <v>0</v>
      </c>
      <c r="I9" s="13"/>
    </row>
    <row r="10" spans="1:9" s="12" customFormat="1" ht="15.75">
      <c r="A10" s="6"/>
      <c r="B10" s="7" t="s">
        <v>87</v>
      </c>
      <c r="C10" s="8"/>
      <c r="D10" s="9"/>
      <c r="E10" s="174"/>
      <c r="F10" s="174"/>
      <c r="G10" s="175">
        <f>G89</f>
        <v>0</v>
      </c>
      <c r="I10" s="13"/>
    </row>
    <row r="11" spans="1:9" s="12" customFormat="1" ht="15.75">
      <c r="A11" s="6"/>
      <c r="B11" s="7" t="s">
        <v>1</v>
      </c>
      <c r="C11" s="8"/>
      <c r="D11" s="9"/>
      <c r="E11" s="174"/>
      <c r="F11" s="174"/>
      <c r="G11" s="175">
        <f>G102</f>
        <v>0</v>
      </c>
      <c r="I11" s="13"/>
    </row>
    <row r="12" spans="1:9" s="12" customFormat="1" ht="15.75">
      <c r="A12" s="6"/>
      <c r="B12" s="7" t="s">
        <v>2</v>
      </c>
      <c r="C12" s="8"/>
      <c r="D12" s="9"/>
      <c r="E12" s="174"/>
      <c r="F12" s="174"/>
      <c r="G12" s="175">
        <f>G134</f>
        <v>0</v>
      </c>
      <c r="I12" s="13"/>
    </row>
    <row r="13" spans="1:9" s="12" customFormat="1" ht="15.75">
      <c r="A13" s="6"/>
      <c r="B13" s="7" t="s">
        <v>3</v>
      </c>
      <c r="C13" s="8"/>
      <c r="D13" s="9"/>
      <c r="E13" s="174"/>
      <c r="F13" s="174"/>
      <c r="G13" s="175">
        <f>G141</f>
        <v>0</v>
      </c>
      <c r="I13" s="13"/>
    </row>
    <row r="14" spans="1:9" s="12" customFormat="1" ht="15.75">
      <c r="A14" s="6"/>
      <c r="B14" s="37"/>
      <c r="C14" s="38"/>
      <c r="D14" s="38"/>
      <c r="E14" s="178"/>
      <c r="F14" s="178"/>
      <c r="G14" s="179"/>
      <c r="I14" s="13"/>
    </row>
    <row r="15" spans="1:9" s="12" customFormat="1" ht="16.5" thickBot="1">
      <c r="A15" s="6"/>
      <c r="B15" s="7" t="s">
        <v>4</v>
      </c>
      <c r="C15" s="8"/>
      <c r="D15" s="9"/>
      <c r="E15" s="174"/>
      <c r="F15" s="174"/>
      <c r="G15" s="180">
        <f>SUM(G9:G14)</f>
        <v>0</v>
      </c>
      <c r="I15" s="13"/>
    </row>
    <row r="16" spans="1:9" s="12" customFormat="1" ht="16.5" thickTop="1">
      <c r="A16" s="6"/>
      <c r="B16" s="7"/>
      <c r="C16" s="8"/>
      <c r="D16" s="9"/>
      <c r="E16" s="174"/>
      <c r="F16" s="174"/>
      <c r="G16" s="174"/>
      <c r="I16" s="13"/>
    </row>
    <row r="17" spans="1:9" s="12" customFormat="1" ht="15.75">
      <c r="A17" s="6"/>
      <c r="B17" s="7" t="s">
        <v>61</v>
      </c>
      <c r="C17" s="8"/>
      <c r="D17" s="9"/>
      <c r="E17" s="174"/>
      <c r="F17" s="174"/>
      <c r="G17" s="175">
        <f>G15*0.22</f>
        <v>0</v>
      </c>
      <c r="I17" s="13"/>
    </row>
    <row r="18" spans="1:9" s="12" customFormat="1" ht="15.75">
      <c r="A18" s="6"/>
      <c r="B18" s="37"/>
      <c r="C18" s="38"/>
      <c r="D18" s="38"/>
      <c r="E18" s="178"/>
      <c r="F18" s="178"/>
      <c r="G18" s="179"/>
      <c r="I18" s="13"/>
    </row>
    <row r="19" spans="1:9" s="12" customFormat="1" ht="16.5" thickBot="1">
      <c r="A19" s="6"/>
      <c r="B19" s="7" t="s">
        <v>5</v>
      </c>
      <c r="C19" s="8"/>
      <c r="D19" s="9"/>
      <c r="E19" s="174"/>
      <c r="F19" s="174"/>
      <c r="G19" s="180">
        <f>SUM(G15:G18)</f>
        <v>0</v>
      </c>
      <c r="I19" s="13"/>
    </row>
    <row r="20" spans="1:9" s="12" customFormat="1" ht="16.5" thickTop="1">
      <c r="A20" s="6"/>
      <c r="B20" s="7"/>
      <c r="C20" s="8"/>
      <c r="D20" s="9"/>
      <c r="E20" s="174"/>
      <c r="F20" s="174"/>
      <c r="G20" s="174"/>
      <c r="I20" s="13"/>
    </row>
    <row r="21" spans="1:9" s="12" customFormat="1" ht="15.75">
      <c r="A21" s="6"/>
      <c r="B21" s="7"/>
      <c r="C21" s="8"/>
      <c r="D21" s="9"/>
      <c r="E21" s="174"/>
      <c r="F21" s="174"/>
      <c r="G21" s="174"/>
      <c r="I21" s="13"/>
    </row>
    <row r="22" spans="1:9" s="12" customFormat="1" ht="15.75">
      <c r="A22" s="6"/>
      <c r="B22" s="7"/>
      <c r="C22" s="8"/>
      <c r="D22" s="9"/>
      <c r="E22" s="174"/>
      <c r="F22" s="174"/>
      <c r="G22" s="174"/>
      <c r="I22" s="13"/>
    </row>
    <row r="23" spans="1:9" s="12" customFormat="1" ht="15.75">
      <c r="A23" s="6"/>
      <c r="B23" s="7"/>
      <c r="C23" s="8"/>
      <c r="D23" s="9"/>
      <c r="E23" s="174"/>
      <c r="F23" s="174"/>
      <c r="G23" s="174"/>
      <c r="I23" s="13"/>
    </row>
    <row r="24" spans="1:9" s="14" customFormat="1" ht="15.75">
      <c r="A24" s="32"/>
      <c r="B24" s="7" t="s">
        <v>1193</v>
      </c>
      <c r="C24" s="42"/>
      <c r="D24" s="32"/>
      <c r="E24" s="181"/>
      <c r="F24" s="182"/>
      <c r="G24" s="182"/>
    </row>
    <row r="25" spans="1:9" s="3" customFormat="1" ht="15.75">
      <c r="A25" s="6"/>
      <c r="B25" s="7"/>
      <c r="C25" s="8"/>
      <c r="D25" s="9"/>
      <c r="E25" s="174"/>
      <c r="F25" s="174"/>
      <c r="G25" s="174"/>
      <c r="I25" s="15"/>
    </row>
    <row r="26" spans="1:9" s="3" customFormat="1" ht="15.75">
      <c r="A26" s="6"/>
      <c r="B26" s="7"/>
      <c r="C26" s="8"/>
      <c r="D26" s="9"/>
      <c r="E26" s="174"/>
      <c r="F26" s="174"/>
      <c r="G26" s="174"/>
      <c r="I26" s="15"/>
    </row>
    <row r="27" spans="1:9" s="3" customFormat="1" ht="15.75">
      <c r="A27" s="6"/>
      <c r="B27" s="7"/>
      <c r="C27" s="8"/>
      <c r="D27" s="9"/>
      <c r="E27" s="174"/>
      <c r="F27" s="174"/>
      <c r="G27" s="174"/>
      <c r="I27" s="15"/>
    </row>
    <row r="28" spans="1:9" s="3" customFormat="1" ht="15.75">
      <c r="A28" s="6"/>
      <c r="B28" s="7"/>
      <c r="C28" s="8"/>
      <c r="D28" s="9"/>
      <c r="E28" s="174"/>
      <c r="F28" s="174"/>
      <c r="G28" s="174"/>
      <c r="I28" s="15"/>
    </row>
    <row r="29" spans="1:9" s="3" customFormat="1" ht="15.75">
      <c r="A29" s="6"/>
      <c r="B29" s="7"/>
      <c r="C29" s="8"/>
      <c r="D29" s="9"/>
      <c r="E29" s="174"/>
      <c r="F29" s="174"/>
      <c r="G29" s="174"/>
      <c r="I29" s="15"/>
    </row>
    <row r="30" spans="1:9" s="3" customFormat="1" ht="15.75">
      <c r="A30" s="6"/>
      <c r="B30" s="7"/>
      <c r="C30" s="8"/>
      <c r="D30" s="9"/>
      <c r="E30" s="174"/>
      <c r="F30" s="174"/>
      <c r="G30" s="174"/>
      <c r="I30" s="15"/>
    </row>
    <row r="31" spans="1:9" s="3" customFormat="1" ht="15.75">
      <c r="A31" s="6"/>
      <c r="B31" s="7"/>
      <c r="C31" s="8"/>
      <c r="D31" s="9"/>
      <c r="E31" s="174"/>
      <c r="F31" s="174"/>
      <c r="G31" s="174"/>
      <c r="I31" s="15"/>
    </row>
    <row r="32" spans="1:9" s="3" customFormat="1" ht="15.75">
      <c r="A32" s="6"/>
      <c r="B32" s="7"/>
      <c r="C32" s="8"/>
      <c r="D32" s="9"/>
      <c r="E32" s="174"/>
      <c r="F32" s="174"/>
      <c r="G32" s="174"/>
      <c r="I32" s="15"/>
    </row>
    <row r="33" spans="1:13" s="3" customFormat="1" ht="15.75">
      <c r="A33" s="6"/>
      <c r="B33" s="7"/>
      <c r="C33" s="8"/>
      <c r="D33" s="9"/>
      <c r="E33" s="174"/>
      <c r="F33" s="174"/>
      <c r="G33" s="174"/>
      <c r="I33" s="15"/>
    </row>
    <row r="34" spans="1:13" s="3" customFormat="1" ht="15.75">
      <c r="A34" s="6"/>
      <c r="B34" s="7"/>
      <c r="C34" s="8"/>
      <c r="D34" s="9"/>
      <c r="E34" s="174"/>
      <c r="F34" s="174"/>
      <c r="G34" s="174"/>
      <c r="I34" s="15"/>
    </row>
    <row r="35" spans="1:13" s="3" customFormat="1" ht="15.75">
      <c r="A35" s="6"/>
      <c r="B35" s="7"/>
      <c r="C35" s="8"/>
      <c r="D35" s="9"/>
      <c r="E35" s="174"/>
      <c r="F35" s="174"/>
      <c r="G35" s="174"/>
      <c r="I35" s="15"/>
    </row>
    <row r="36" spans="1:13" s="3" customFormat="1" ht="15.75">
      <c r="A36" s="6"/>
      <c r="B36" s="7"/>
      <c r="C36" s="8"/>
      <c r="D36" s="9"/>
      <c r="E36" s="174"/>
      <c r="F36" s="174"/>
      <c r="G36" s="174"/>
      <c r="I36" s="15"/>
    </row>
    <row r="37" spans="1:13" s="3" customFormat="1" ht="15.75">
      <c r="A37" s="6"/>
      <c r="B37" s="7"/>
      <c r="C37" s="8"/>
      <c r="D37" s="9"/>
      <c r="E37" s="174"/>
      <c r="F37" s="174"/>
      <c r="G37" s="174"/>
      <c r="I37" s="15"/>
    </row>
    <row r="38" spans="1:13" s="3" customFormat="1" ht="15.75">
      <c r="A38" s="6"/>
      <c r="B38" s="7"/>
      <c r="C38" s="8"/>
      <c r="D38" s="9"/>
      <c r="E38" s="174"/>
      <c r="F38" s="174"/>
      <c r="G38" s="174"/>
      <c r="I38" s="15"/>
    </row>
    <row r="39" spans="1:13" s="3" customFormat="1" ht="15.75">
      <c r="A39" s="6"/>
      <c r="B39" s="7"/>
      <c r="C39" s="8"/>
      <c r="D39" s="9"/>
      <c r="E39" s="174"/>
      <c r="F39" s="174"/>
      <c r="G39" s="174"/>
      <c r="I39" s="15"/>
    </row>
    <row r="40" spans="1:13" s="3" customFormat="1" ht="15.75">
      <c r="A40" s="6"/>
      <c r="B40" s="7"/>
      <c r="C40" s="8"/>
      <c r="D40" s="9"/>
      <c r="E40" s="174"/>
      <c r="F40" s="174"/>
      <c r="G40" s="174"/>
      <c r="I40" s="15"/>
    </row>
    <row r="41" spans="1:13" s="3" customFormat="1" ht="15.75">
      <c r="A41" s="6"/>
      <c r="B41" s="7"/>
      <c r="C41" s="8"/>
      <c r="D41" s="9"/>
      <c r="E41" s="174"/>
      <c r="F41" s="174"/>
      <c r="G41" s="174"/>
      <c r="I41" s="15"/>
    </row>
    <row r="42" spans="1:13" s="3" customFormat="1" ht="15.75">
      <c r="A42" s="6"/>
      <c r="B42" s="7"/>
      <c r="C42" s="8"/>
      <c r="D42" s="9"/>
      <c r="E42" s="174"/>
      <c r="F42" s="174"/>
      <c r="G42" s="174"/>
      <c r="I42" s="15"/>
    </row>
    <row r="43" spans="1:13" s="3" customFormat="1" ht="15.75">
      <c r="A43" s="6"/>
      <c r="B43" s="7"/>
      <c r="C43" s="8"/>
      <c r="D43" s="9"/>
      <c r="E43" s="174"/>
      <c r="F43" s="174"/>
      <c r="G43" s="174"/>
      <c r="I43" s="15"/>
    </row>
    <row r="44" spans="1:13" s="20" customFormat="1" ht="30">
      <c r="A44" s="44" t="s">
        <v>96</v>
      </c>
      <c r="B44" s="45" t="s">
        <v>89</v>
      </c>
      <c r="C44" s="46" t="s">
        <v>86</v>
      </c>
      <c r="D44" s="46" t="s">
        <v>6</v>
      </c>
      <c r="E44" s="186" t="s">
        <v>7</v>
      </c>
      <c r="F44" s="187" t="s">
        <v>119</v>
      </c>
      <c r="G44" s="186" t="s">
        <v>8</v>
      </c>
      <c r="H44" s="19"/>
    </row>
    <row r="45" spans="1:13" s="20" customFormat="1">
      <c r="A45" s="48"/>
      <c r="B45" s="33"/>
      <c r="C45" s="48"/>
      <c r="D45" s="48"/>
      <c r="E45" s="189"/>
      <c r="F45" s="189"/>
      <c r="G45" s="189"/>
      <c r="H45" s="19"/>
    </row>
    <row r="46" spans="1:13" s="12" customFormat="1" ht="15.75">
      <c r="A46" s="6"/>
      <c r="B46" s="50" t="s">
        <v>9</v>
      </c>
      <c r="C46" s="6" t="s">
        <v>10</v>
      </c>
      <c r="D46" s="8"/>
      <c r="E46" s="75"/>
      <c r="F46" s="75"/>
      <c r="G46" s="75"/>
      <c r="H46" s="5"/>
      <c r="I46" s="1"/>
    </row>
    <row r="47" spans="1:13" s="12" customFormat="1">
      <c r="A47" s="52" t="s">
        <v>65</v>
      </c>
      <c r="B47" s="53" t="s">
        <v>15</v>
      </c>
      <c r="C47" s="56" t="s">
        <v>188</v>
      </c>
      <c r="D47" s="54" t="s">
        <v>64</v>
      </c>
      <c r="E47" s="55">
        <v>1</v>
      </c>
      <c r="F47" s="55"/>
      <c r="G47" s="55">
        <f>ROUND(E47*F47,2)</f>
        <v>0</v>
      </c>
      <c r="H47" s="5"/>
      <c r="I47" s="22"/>
      <c r="M47" s="69"/>
    </row>
    <row r="48" spans="1:13" s="12" customFormat="1" ht="75">
      <c r="A48" s="52" t="s">
        <v>66</v>
      </c>
      <c r="B48" s="53" t="s">
        <v>404</v>
      </c>
      <c r="C48" s="56" t="s">
        <v>406</v>
      </c>
      <c r="D48" s="54" t="s">
        <v>405</v>
      </c>
      <c r="E48" s="55">
        <v>0.02</v>
      </c>
      <c r="F48" s="55"/>
      <c r="G48" s="55">
        <f>ROUND(E48*F48,2)</f>
        <v>0</v>
      </c>
      <c r="H48" s="5"/>
      <c r="I48" s="22"/>
      <c r="M48" s="69"/>
    </row>
    <row r="49" spans="1:11" s="12" customFormat="1" ht="30">
      <c r="A49" s="52" t="s">
        <v>67</v>
      </c>
      <c r="B49" s="53" t="s">
        <v>11</v>
      </c>
      <c r="C49" s="56" t="s">
        <v>12</v>
      </c>
      <c r="D49" s="54" t="s">
        <v>13</v>
      </c>
      <c r="E49" s="55">
        <v>8</v>
      </c>
      <c r="F49" s="55"/>
      <c r="G49" s="55">
        <f t="shared" ref="G49:G58" si="0">ROUND(E49*F49,2)</f>
        <v>0</v>
      </c>
      <c r="H49" s="5"/>
      <c r="I49" s="23"/>
    </row>
    <row r="50" spans="1:11" s="12" customFormat="1" ht="60">
      <c r="A50" s="52" t="s">
        <v>68</v>
      </c>
      <c r="B50" s="53" t="s">
        <v>243</v>
      </c>
      <c r="C50" s="56" t="s">
        <v>246</v>
      </c>
      <c r="D50" s="54" t="s">
        <v>13</v>
      </c>
      <c r="E50" s="55">
        <v>1</v>
      </c>
      <c r="F50" s="55"/>
      <c r="G50" s="55">
        <f>ROUND(E50*F50,2)</f>
        <v>0</v>
      </c>
      <c r="H50" s="5"/>
      <c r="I50" s="23"/>
    </row>
    <row r="51" spans="1:11" s="12" customFormat="1" ht="90">
      <c r="A51" s="52" t="s">
        <v>69</v>
      </c>
      <c r="B51" s="53" t="s">
        <v>335</v>
      </c>
      <c r="C51" s="56" t="s">
        <v>447</v>
      </c>
      <c r="D51" s="54" t="s">
        <v>14</v>
      </c>
      <c r="E51" s="55">
        <v>48</v>
      </c>
      <c r="F51" s="55"/>
      <c r="G51" s="55">
        <f>ROUND(E51*F51,2)</f>
        <v>0</v>
      </c>
      <c r="H51" s="5"/>
      <c r="I51" s="23"/>
    </row>
    <row r="52" spans="1:11" s="12" customFormat="1" ht="105">
      <c r="A52" s="52" t="s">
        <v>70</v>
      </c>
      <c r="B52" s="53" t="s">
        <v>402</v>
      </c>
      <c r="C52" s="56" t="s">
        <v>497</v>
      </c>
      <c r="D52" s="54" t="s">
        <v>16</v>
      </c>
      <c r="E52" s="55">
        <v>14</v>
      </c>
      <c r="F52" s="55"/>
      <c r="G52" s="55">
        <f>ROUND(E52*F52,2)</f>
        <v>0</v>
      </c>
      <c r="H52" s="5"/>
      <c r="I52" s="23"/>
    </row>
    <row r="53" spans="1:11" s="12" customFormat="1" ht="90">
      <c r="A53" s="52" t="s">
        <v>71</v>
      </c>
      <c r="B53" s="53" t="s">
        <v>394</v>
      </c>
      <c r="C53" s="56" t="s">
        <v>393</v>
      </c>
      <c r="D53" s="54" t="s">
        <v>17</v>
      </c>
      <c r="E53" s="55">
        <v>6</v>
      </c>
      <c r="F53" s="55"/>
      <c r="G53" s="55">
        <f>ROUND(E53*F53,2)</f>
        <v>0</v>
      </c>
      <c r="H53" s="5"/>
      <c r="I53" s="23"/>
    </row>
    <row r="54" spans="1:11" s="12" customFormat="1" ht="150">
      <c r="A54" s="52" t="s">
        <v>72</v>
      </c>
      <c r="B54" s="53" t="s">
        <v>403</v>
      </c>
      <c r="C54" s="56" t="s">
        <v>915</v>
      </c>
      <c r="D54" s="54" t="s">
        <v>17</v>
      </c>
      <c r="E54" s="55">
        <v>28</v>
      </c>
      <c r="F54" s="55"/>
      <c r="G54" s="55">
        <f t="shared" ref="G54:G55" si="1">ROUND(E54*F54,2)</f>
        <v>0</v>
      </c>
      <c r="H54" s="5"/>
      <c r="I54" s="23"/>
    </row>
    <row r="55" spans="1:11" s="12" customFormat="1" ht="45">
      <c r="A55" s="52" t="s">
        <v>73</v>
      </c>
      <c r="B55" s="53" t="s">
        <v>408</v>
      </c>
      <c r="C55" s="56" t="s">
        <v>407</v>
      </c>
      <c r="D55" s="54" t="s">
        <v>14</v>
      </c>
      <c r="E55" s="55">
        <v>81</v>
      </c>
      <c r="F55" s="55"/>
      <c r="G55" s="55">
        <f t="shared" si="1"/>
        <v>0</v>
      </c>
      <c r="H55" s="5"/>
      <c r="I55" s="23"/>
    </row>
    <row r="56" spans="1:11" s="12" customFormat="1" ht="45">
      <c r="A56" s="52" t="s">
        <v>74</v>
      </c>
      <c r="B56" s="59">
        <v>13223</v>
      </c>
      <c r="C56" s="56" t="s">
        <v>390</v>
      </c>
      <c r="D56" s="54"/>
      <c r="E56" s="55"/>
      <c r="F56" s="55"/>
      <c r="G56" s="55"/>
      <c r="H56" s="5"/>
      <c r="I56" s="23"/>
    </row>
    <row r="57" spans="1:11" s="12" customFormat="1" ht="285">
      <c r="A57" s="52"/>
      <c r="B57" s="59"/>
      <c r="C57" s="299" t="s">
        <v>448</v>
      </c>
      <c r="D57" s="54" t="s">
        <v>64</v>
      </c>
      <c r="E57" s="55">
        <v>1</v>
      </c>
      <c r="F57" s="55"/>
      <c r="G57" s="55">
        <f t="shared" ref="G57" si="2">ROUND(E57*F57,2)</f>
        <v>0</v>
      </c>
      <c r="H57" s="5"/>
      <c r="I57" s="23"/>
    </row>
    <row r="58" spans="1:11" s="3" customFormat="1" ht="135">
      <c r="A58" s="52" t="s">
        <v>75</v>
      </c>
      <c r="B58" s="59" t="s">
        <v>117</v>
      </c>
      <c r="C58" s="160" t="s">
        <v>210</v>
      </c>
      <c r="D58" s="54" t="s">
        <v>28</v>
      </c>
      <c r="E58" s="55">
        <v>48</v>
      </c>
      <c r="F58" s="55"/>
      <c r="G58" s="55">
        <f t="shared" si="0"/>
        <v>0</v>
      </c>
      <c r="H58" s="4"/>
    </row>
    <row r="59" spans="1:11" s="12" customFormat="1" ht="15.75">
      <c r="A59" s="60"/>
      <c r="B59" s="61"/>
      <c r="C59" s="62" t="s">
        <v>4</v>
      </c>
      <c r="D59" s="63"/>
      <c r="E59" s="64"/>
      <c r="F59" s="64"/>
      <c r="G59" s="89">
        <f>SUM(G47:G58)</f>
        <v>0</v>
      </c>
      <c r="H59" s="5"/>
      <c r="I59" s="4"/>
      <c r="J59" s="21"/>
      <c r="K59" s="21"/>
    </row>
    <row r="60" spans="1:11" s="12" customFormat="1" ht="15.75">
      <c r="A60" s="66"/>
      <c r="B60" s="33"/>
      <c r="C60" s="67"/>
      <c r="D60" s="68"/>
      <c r="E60" s="69"/>
      <c r="F60" s="69"/>
      <c r="G60" s="75"/>
      <c r="H60" s="5"/>
      <c r="I60" s="1"/>
    </row>
    <row r="61" spans="1:11" s="12" customFormat="1" ht="15.75">
      <c r="A61" s="70"/>
      <c r="B61" s="50" t="s">
        <v>18</v>
      </c>
      <c r="C61" s="71" t="s">
        <v>88</v>
      </c>
      <c r="D61" s="72"/>
      <c r="E61" s="73"/>
      <c r="F61" s="73"/>
      <c r="G61" s="73"/>
      <c r="H61" s="5"/>
      <c r="I61" s="1"/>
    </row>
    <row r="62" spans="1:11" s="12" customFormat="1" ht="45">
      <c r="A62" s="52" t="s">
        <v>65</v>
      </c>
      <c r="B62" s="59" t="s">
        <v>190</v>
      </c>
      <c r="C62" s="56" t="s">
        <v>189</v>
      </c>
      <c r="D62" s="54" t="s">
        <v>17</v>
      </c>
      <c r="E62" s="55">
        <v>18</v>
      </c>
      <c r="F62" s="55"/>
      <c r="G62" s="55">
        <f t="shared" ref="G62:G78" si="3">ROUND(E62*F62,2)</f>
        <v>0</v>
      </c>
      <c r="H62" s="5"/>
      <c r="I62" s="1"/>
    </row>
    <row r="63" spans="1:11" s="12" customFormat="1" ht="105">
      <c r="A63" s="52" t="s">
        <v>66</v>
      </c>
      <c r="B63" s="59" t="s">
        <v>215</v>
      </c>
      <c r="C63" s="56" t="s">
        <v>214</v>
      </c>
      <c r="D63" s="54"/>
      <c r="E63" s="55"/>
      <c r="F63" s="55"/>
      <c r="G63" s="55"/>
      <c r="H63" s="5"/>
      <c r="I63" s="1"/>
    </row>
    <row r="64" spans="1:11" s="12" customFormat="1">
      <c r="A64" s="52"/>
      <c r="B64" s="59"/>
      <c r="C64" s="85" t="s">
        <v>391</v>
      </c>
      <c r="D64" s="54" t="s">
        <v>17</v>
      </c>
      <c r="E64" s="55">
        <v>302</v>
      </c>
      <c r="F64" s="55"/>
      <c r="G64" s="55">
        <f t="shared" ref="G64:G66" si="4">ROUND(E64*F64,2)</f>
        <v>0</v>
      </c>
      <c r="H64" s="5"/>
      <c r="I64" s="1"/>
    </row>
    <row r="65" spans="1:14" s="12" customFormat="1" ht="30">
      <c r="A65" s="52"/>
      <c r="B65" s="59"/>
      <c r="C65" s="85" t="s">
        <v>449</v>
      </c>
      <c r="D65" s="54" t="s">
        <v>17</v>
      </c>
      <c r="E65" s="55">
        <v>41</v>
      </c>
      <c r="F65" s="55"/>
      <c r="G65" s="55">
        <f t="shared" si="4"/>
        <v>0</v>
      </c>
      <c r="H65" s="5"/>
      <c r="I65" s="1"/>
    </row>
    <row r="66" spans="1:14" s="12" customFormat="1">
      <c r="A66" s="52"/>
      <c r="B66" s="59"/>
      <c r="C66" s="85" t="s">
        <v>450</v>
      </c>
      <c r="D66" s="54" t="s">
        <v>17</v>
      </c>
      <c r="E66" s="55">
        <v>45</v>
      </c>
      <c r="F66" s="55"/>
      <c r="G66" s="55">
        <f t="shared" si="4"/>
        <v>0</v>
      </c>
      <c r="H66" s="5"/>
      <c r="I66" s="1"/>
    </row>
    <row r="67" spans="1:14" s="12" customFormat="1" ht="45">
      <c r="A67" s="52" t="s">
        <v>67</v>
      </c>
      <c r="B67" s="59" t="s">
        <v>108</v>
      </c>
      <c r="C67" s="56" t="s">
        <v>120</v>
      </c>
      <c r="D67" s="54" t="s">
        <v>14</v>
      </c>
      <c r="E67" s="55">
        <v>249</v>
      </c>
      <c r="F67" s="55"/>
      <c r="G67" s="55">
        <f t="shared" si="3"/>
        <v>0</v>
      </c>
      <c r="H67" s="5"/>
      <c r="I67" s="1"/>
    </row>
    <row r="68" spans="1:14" s="12" customFormat="1" ht="60">
      <c r="A68" s="52" t="s">
        <v>68</v>
      </c>
      <c r="B68" s="59" t="s">
        <v>116</v>
      </c>
      <c r="C68" s="56" t="s">
        <v>415</v>
      </c>
      <c r="D68" s="54"/>
      <c r="E68" s="55"/>
      <c r="F68" s="55"/>
      <c r="G68" s="55"/>
      <c r="H68" s="5"/>
      <c r="I68" s="24"/>
    </row>
    <row r="69" spans="1:14" s="12" customFormat="1" ht="60">
      <c r="A69" s="52"/>
      <c r="B69" s="59"/>
      <c r="C69" s="85" t="s">
        <v>416</v>
      </c>
      <c r="D69" s="54" t="s">
        <v>17</v>
      </c>
      <c r="E69" s="55">
        <v>32</v>
      </c>
      <c r="F69" s="55"/>
      <c r="G69" s="55">
        <f>ROUND(E69*F69,2)</f>
        <v>0</v>
      </c>
      <c r="H69" s="5"/>
      <c r="I69" s="24"/>
    </row>
    <row r="70" spans="1:14" s="12" customFormat="1" ht="75">
      <c r="A70" s="52"/>
      <c r="B70" s="59"/>
      <c r="C70" s="85" t="s">
        <v>563</v>
      </c>
      <c r="D70" s="54" t="s">
        <v>17</v>
      </c>
      <c r="E70" s="55">
        <v>13</v>
      </c>
      <c r="F70" s="55"/>
      <c r="G70" s="55">
        <f>ROUND(E70*F70,2)</f>
        <v>0</v>
      </c>
      <c r="H70" s="5"/>
      <c r="I70" s="24"/>
    </row>
    <row r="71" spans="1:14" s="12" customFormat="1" ht="90">
      <c r="A71" s="52" t="s">
        <v>69</v>
      </c>
      <c r="B71" s="59" t="s">
        <v>248</v>
      </c>
      <c r="C71" s="56" t="s">
        <v>930</v>
      </c>
      <c r="D71" s="54" t="s">
        <v>17</v>
      </c>
      <c r="E71" s="55">
        <v>8</v>
      </c>
      <c r="F71" s="55"/>
      <c r="G71" s="55">
        <f>ROUND(E71*F71,2)</f>
        <v>0</v>
      </c>
      <c r="H71" s="5"/>
      <c r="I71" s="24"/>
    </row>
    <row r="72" spans="1:14" s="12" customFormat="1" ht="75">
      <c r="A72" s="52" t="s">
        <v>70</v>
      </c>
      <c r="B72" s="53" t="s">
        <v>115</v>
      </c>
      <c r="C72" s="56" t="s">
        <v>121</v>
      </c>
      <c r="D72" s="54" t="s">
        <v>17</v>
      </c>
      <c r="E72" s="55">
        <v>196</v>
      </c>
      <c r="F72" s="55"/>
      <c r="G72" s="55">
        <f t="shared" si="3"/>
        <v>0</v>
      </c>
      <c r="H72" s="5"/>
      <c r="I72" s="24"/>
    </row>
    <row r="73" spans="1:14" s="12" customFormat="1" ht="60">
      <c r="A73" s="52" t="s">
        <v>71</v>
      </c>
      <c r="B73" s="53" t="s">
        <v>63</v>
      </c>
      <c r="C73" s="56" t="s">
        <v>122</v>
      </c>
      <c r="D73" s="54" t="s">
        <v>14</v>
      </c>
      <c r="E73" s="55">
        <v>120</v>
      </c>
      <c r="F73" s="55"/>
      <c r="G73" s="55">
        <f t="shared" si="3"/>
        <v>0</v>
      </c>
      <c r="H73" s="5"/>
      <c r="I73" s="24"/>
    </row>
    <row r="74" spans="1:14" s="12" customFormat="1" ht="45">
      <c r="A74" s="52" t="s">
        <v>72</v>
      </c>
      <c r="B74" s="59" t="s">
        <v>19</v>
      </c>
      <c r="C74" s="56" t="s">
        <v>123</v>
      </c>
      <c r="D74" s="54" t="s">
        <v>14</v>
      </c>
      <c r="E74" s="55">
        <v>120</v>
      </c>
      <c r="F74" s="55"/>
      <c r="G74" s="55">
        <f t="shared" si="3"/>
        <v>0</v>
      </c>
      <c r="H74" s="1"/>
    </row>
    <row r="75" spans="1:14" s="12" customFormat="1" ht="105">
      <c r="A75" s="52" t="s">
        <v>73</v>
      </c>
      <c r="B75" s="59" t="s">
        <v>15</v>
      </c>
      <c r="C75" s="56" t="s">
        <v>786</v>
      </c>
      <c r="D75" s="54" t="s">
        <v>14</v>
      </c>
      <c r="E75" s="55">
        <v>82</v>
      </c>
      <c r="F75" s="55"/>
      <c r="G75" s="55">
        <f t="shared" si="3"/>
        <v>0</v>
      </c>
      <c r="H75" s="1"/>
    </row>
    <row r="76" spans="1:14" s="12" customFormat="1" ht="90">
      <c r="A76" s="52" t="s">
        <v>74</v>
      </c>
      <c r="B76" s="59" t="s">
        <v>784</v>
      </c>
      <c r="C76" s="85" t="s">
        <v>785</v>
      </c>
      <c r="D76" s="54" t="s">
        <v>13</v>
      </c>
      <c r="E76" s="55">
        <v>328</v>
      </c>
      <c r="F76" s="55"/>
      <c r="G76" s="55">
        <f t="shared" si="3"/>
        <v>0</v>
      </c>
      <c r="H76" s="1"/>
    </row>
    <row r="77" spans="1:14" s="12" customFormat="1" ht="120">
      <c r="A77" s="52" t="s">
        <v>75</v>
      </c>
      <c r="B77" s="59" t="s">
        <v>389</v>
      </c>
      <c r="C77" s="56" t="s">
        <v>813</v>
      </c>
      <c r="D77" s="54" t="s">
        <v>17</v>
      </c>
      <c r="E77" s="55">
        <v>15</v>
      </c>
      <c r="F77" s="55"/>
      <c r="G77" s="55">
        <f t="shared" si="3"/>
        <v>0</v>
      </c>
      <c r="H77" s="1"/>
    </row>
    <row r="78" spans="1:14" s="12" customFormat="1" ht="75">
      <c r="A78" s="52" t="s">
        <v>76</v>
      </c>
      <c r="B78" s="59" t="s">
        <v>322</v>
      </c>
      <c r="C78" s="56" t="s">
        <v>382</v>
      </c>
      <c r="D78" s="54" t="s">
        <v>14</v>
      </c>
      <c r="E78" s="55">
        <v>107</v>
      </c>
      <c r="F78" s="55"/>
      <c r="G78" s="55">
        <f t="shared" si="3"/>
        <v>0</v>
      </c>
      <c r="H78" s="1"/>
      <c r="J78" s="79"/>
      <c r="K78" s="170"/>
      <c r="L78" s="81"/>
      <c r="M78" s="69"/>
      <c r="N78" s="69"/>
    </row>
    <row r="79" spans="1:14" s="12" customFormat="1" ht="45">
      <c r="A79" s="52" t="s">
        <v>77</v>
      </c>
      <c r="B79" s="53" t="s">
        <v>39</v>
      </c>
      <c r="C79" s="56" t="s">
        <v>221</v>
      </c>
      <c r="D79" s="54"/>
      <c r="E79" s="55"/>
      <c r="F79" s="55"/>
      <c r="G79" s="55"/>
      <c r="H79" s="5"/>
      <c r="I79" s="24"/>
    </row>
    <row r="80" spans="1:14" s="12" customFormat="1" ht="45">
      <c r="A80" s="52"/>
      <c r="B80" s="53"/>
      <c r="C80" s="85" t="s">
        <v>422</v>
      </c>
      <c r="D80" s="54" t="s">
        <v>17</v>
      </c>
      <c r="E80" s="55">
        <v>8</v>
      </c>
      <c r="F80" s="55"/>
      <c r="G80" s="55">
        <f t="shared" ref="G80:G83" si="5">ROUND(E80*F80,2)</f>
        <v>0</v>
      </c>
      <c r="H80" s="5"/>
      <c r="I80" s="24"/>
    </row>
    <row r="81" spans="1:9" s="12" customFormat="1" ht="30">
      <c r="A81" s="52"/>
      <c r="B81" s="53"/>
      <c r="C81" s="85" t="s">
        <v>787</v>
      </c>
      <c r="D81" s="54" t="s">
        <v>17</v>
      </c>
      <c r="E81" s="55">
        <v>38</v>
      </c>
      <c r="F81" s="55"/>
      <c r="G81" s="55">
        <f t="shared" ref="G81" si="6">ROUND(E81*F81,2)</f>
        <v>0</v>
      </c>
      <c r="H81" s="5"/>
      <c r="I81" s="24"/>
    </row>
    <row r="82" spans="1:9" s="12" customFormat="1" ht="30">
      <c r="A82" s="52" t="s">
        <v>78</v>
      </c>
      <c r="B82" s="53" t="s">
        <v>287</v>
      </c>
      <c r="C82" s="56" t="s">
        <v>290</v>
      </c>
      <c r="D82" s="54" t="s">
        <v>17</v>
      </c>
      <c r="E82" s="55">
        <v>20</v>
      </c>
      <c r="F82" s="55"/>
      <c r="G82" s="55">
        <f t="shared" si="5"/>
        <v>0</v>
      </c>
      <c r="H82" s="5"/>
      <c r="I82" s="24"/>
    </row>
    <row r="83" spans="1:9" s="12" customFormat="1" ht="60">
      <c r="A83" s="52" t="s">
        <v>216</v>
      </c>
      <c r="B83" s="53" t="s">
        <v>288</v>
      </c>
      <c r="C83" s="56" t="s">
        <v>289</v>
      </c>
      <c r="D83" s="54" t="s">
        <v>17</v>
      </c>
      <c r="E83" s="55">
        <v>16</v>
      </c>
      <c r="F83" s="55"/>
      <c r="G83" s="55">
        <f t="shared" si="5"/>
        <v>0</v>
      </c>
      <c r="H83" s="5"/>
      <c r="I83" s="24"/>
    </row>
    <row r="84" spans="1:9" s="12" customFormat="1" ht="90">
      <c r="A84" s="52" t="s">
        <v>217</v>
      </c>
      <c r="B84" s="53" t="s">
        <v>15</v>
      </c>
      <c r="C84" s="56" t="s">
        <v>410</v>
      </c>
      <c r="D84" s="54"/>
      <c r="E84" s="55"/>
      <c r="F84" s="55"/>
      <c r="G84" s="55"/>
      <c r="H84" s="26"/>
    </row>
    <row r="85" spans="1:9" s="12" customFormat="1">
      <c r="A85" s="57"/>
      <c r="B85" s="53"/>
      <c r="C85" s="85" t="s">
        <v>113</v>
      </c>
      <c r="D85" s="54" t="s">
        <v>20</v>
      </c>
      <c r="E85" s="55">
        <v>814.80000000000007</v>
      </c>
      <c r="F85" s="55"/>
      <c r="G85" s="55">
        <f t="shared" ref="G85:G88" si="7">ROUND(E85*F85,2)</f>
        <v>0</v>
      </c>
      <c r="H85" s="26"/>
    </row>
    <row r="86" spans="1:9" s="12" customFormat="1" ht="75">
      <c r="A86" s="87" t="s">
        <v>79</v>
      </c>
      <c r="B86" s="59" t="s">
        <v>15</v>
      </c>
      <c r="C86" s="56" t="s">
        <v>409</v>
      </c>
      <c r="D86" s="54" t="s">
        <v>20</v>
      </c>
      <c r="E86" s="55">
        <v>20</v>
      </c>
      <c r="F86" s="55"/>
      <c r="G86" s="55">
        <f t="shared" si="7"/>
        <v>0</v>
      </c>
      <c r="H86" s="26"/>
    </row>
    <row r="87" spans="1:9" s="12" customFormat="1" ht="90">
      <c r="A87" s="87" t="s">
        <v>80</v>
      </c>
      <c r="B87" s="59" t="s">
        <v>15</v>
      </c>
      <c r="C87" s="56" t="s">
        <v>411</v>
      </c>
      <c r="D87" s="54" t="s">
        <v>20</v>
      </c>
      <c r="E87" s="55">
        <v>84</v>
      </c>
      <c r="F87" s="55"/>
      <c r="G87" s="55">
        <f t="shared" si="7"/>
        <v>0</v>
      </c>
      <c r="H87" s="26"/>
    </row>
    <row r="88" spans="1:9" s="12" customFormat="1" ht="75">
      <c r="A88" s="87" t="s">
        <v>367</v>
      </c>
      <c r="B88" s="59" t="s">
        <v>15</v>
      </c>
      <c r="C88" s="56" t="s">
        <v>412</v>
      </c>
      <c r="D88" s="54" t="s">
        <v>20</v>
      </c>
      <c r="E88" s="55">
        <v>0.4</v>
      </c>
      <c r="F88" s="55"/>
      <c r="G88" s="55">
        <f t="shared" si="7"/>
        <v>0</v>
      </c>
      <c r="H88" s="26"/>
    </row>
    <row r="89" spans="1:9" ht="15.75">
      <c r="A89" s="60"/>
      <c r="B89" s="61"/>
      <c r="C89" s="62" t="s">
        <v>4</v>
      </c>
      <c r="D89" s="63"/>
      <c r="E89" s="64"/>
      <c r="F89" s="64"/>
      <c r="G89" s="89">
        <f>SUM(G62:G88)</f>
        <v>0</v>
      </c>
    </row>
    <row r="90" spans="1:9" ht="15.75">
      <c r="A90" s="66"/>
      <c r="C90" s="67"/>
      <c r="D90" s="68"/>
      <c r="E90" s="69"/>
      <c r="F90" s="69"/>
      <c r="G90" s="75"/>
    </row>
    <row r="91" spans="1:9" s="12" customFormat="1" ht="15.75">
      <c r="A91" s="70"/>
      <c r="B91" s="50" t="s">
        <v>21</v>
      </c>
      <c r="C91" s="71" t="s">
        <v>22</v>
      </c>
      <c r="D91" s="72"/>
      <c r="E91" s="73"/>
      <c r="F91" s="73"/>
      <c r="G91" s="73"/>
      <c r="H91" s="5"/>
      <c r="I91" s="1"/>
    </row>
    <row r="92" spans="1:9" s="12" customFormat="1" ht="45">
      <c r="A92" s="52" t="s">
        <v>65</v>
      </c>
      <c r="B92" s="59" t="s">
        <v>220</v>
      </c>
      <c r="C92" s="56" t="s">
        <v>219</v>
      </c>
      <c r="D92" s="54" t="s">
        <v>14</v>
      </c>
      <c r="E92" s="55">
        <v>94</v>
      </c>
      <c r="F92" s="55"/>
      <c r="G92" s="55">
        <f>ROUND(E92*F92,2)</f>
        <v>0</v>
      </c>
      <c r="H92" s="5"/>
      <c r="I92" s="1"/>
    </row>
    <row r="93" spans="1:9" s="3" customFormat="1" ht="75">
      <c r="A93" s="52" t="s">
        <v>66</v>
      </c>
      <c r="B93" s="59" t="s">
        <v>203</v>
      </c>
      <c r="C93" s="56" t="s">
        <v>291</v>
      </c>
      <c r="D93" s="54" t="s">
        <v>14</v>
      </c>
      <c r="E93" s="55">
        <v>20.2</v>
      </c>
      <c r="F93" s="55"/>
      <c r="G93" s="55">
        <f t="shared" ref="G93:G99" si="8">ROUND(E93*F93,2)</f>
        <v>0</v>
      </c>
      <c r="H93" s="1"/>
    </row>
    <row r="94" spans="1:9" s="3" customFormat="1" ht="75">
      <c r="A94" s="52" t="s">
        <v>67</v>
      </c>
      <c r="B94" s="59" t="s">
        <v>208</v>
      </c>
      <c r="C94" s="56" t="s">
        <v>209</v>
      </c>
      <c r="D94" s="54" t="s">
        <v>14</v>
      </c>
      <c r="E94" s="55">
        <v>103.8</v>
      </c>
      <c r="F94" s="55"/>
      <c r="G94" s="55">
        <f t="shared" si="8"/>
        <v>0</v>
      </c>
      <c r="H94" s="1"/>
    </row>
    <row r="95" spans="1:9" s="3" customFormat="1" ht="105">
      <c r="A95" s="52" t="s">
        <v>68</v>
      </c>
      <c r="B95" s="59" t="s">
        <v>204</v>
      </c>
      <c r="C95" s="56" t="s">
        <v>205</v>
      </c>
      <c r="D95" s="54" t="s">
        <v>14</v>
      </c>
      <c r="E95" s="55">
        <v>124</v>
      </c>
      <c r="F95" s="55"/>
      <c r="G95" s="55">
        <f t="shared" si="8"/>
        <v>0</v>
      </c>
      <c r="H95" s="1"/>
    </row>
    <row r="96" spans="1:9" s="3" customFormat="1" ht="120">
      <c r="A96" s="52" t="s">
        <v>69</v>
      </c>
      <c r="B96" s="59" t="s">
        <v>37</v>
      </c>
      <c r="C96" s="56" t="s">
        <v>126</v>
      </c>
      <c r="D96" s="54" t="s">
        <v>14</v>
      </c>
      <c r="E96" s="55">
        <v>23</v>
      </c>
      <c r="F96" s="55"/>
      <c r="G96" s="55">
        <f t="shared" si="8"/>
        <v>0</v>
      </c>
      <c r="H96" s="1"/>
    </row>
    <row r="97" spans="1:13" ht="75">
      <c r="A97" s="52" t="s">
        <v>70</v>
      </c>
      <c r="B97" s="53" t="s">
        <v>38</v>
      </c>
      <c r="C97" s="56" t="s">
        <v>127</v>
      </c>
      <c r="D97" s="54" t="s">
        <v>14</v>
      </c>
      <c r="E97" s="55">
        <v>124</v>
      </c>
      <c r="F97" s="55"/>
      <c r="G97" s="55">
        <f t="shared" si="8"/>
        <v>0</v>
      </c>
      <c r="H97" s="1"/>
    </row>
    <row r="98" spans="1:13" s="3" customFormat="1" ht="75">
      <c r="A98" s="52" t="s">
        <v>71</v>
      </c>
      <c r="B98" s="53" t="s">
        <v>58</v>
      </c>
      <c r="C98" s="56" t="s">
        <v>196</v>
      </c>
      <c r="D98" s="54" t="s">
        <v>16</v>
      </c>
      <c r="E98" s="55">
        <v>18</v>
      </c>
      <c r="F98" s="55"/>
      <c r="G98" s="55">
        <f t="shared" si="8"/>
        <v>0</v>
      </c>
      <c r="H98" s="2"/>
      <c r="I98" s="1"/>
    </row>
    <row r="99" spans="1:13" s="3" customFormat="1" ht="90">
      <c r="A99" s="52" t="s">
        <v>72</v>
      </c>
      <c r="B99" s="53" t="s">
        <v>329</v>
      </c>
      <c r="C99" s="56" t="s">
        <v>331</v>
      </c>
      <c r="D99" s="54" t="s">
        <v>16</v>
      </c>
      <c r="E99" s="55">
        <v>6</v>
      </c>
      <c r="F99" s="55"/>
      <c r="G99" s="55">
        <f t="shared" si="8"/>
        <v>0</v>
      </c>
      <c r="H99" s="2"/>
      <c r="I99" s="1"/>
    </row>
    <row r="100" spans="1:13" ht="90">
      <c r="A100" s="52" t="s">
        <v>73</v>
      </c>
      <c r="B100" s="76" t="s">
        <v>59</v>
      </c>
      <c r="C100" s="56" t="s">
        <v>128</v>
      </c>
      <c r="D100" s="54" t="s">
        <v>16</v>
      </c>
      <c r="E100" s="55">
        <v>24</v>
      </c>
      <c r="F100" s="77"/>
      <c r="G100" s="55">
        <f>ROUND(E100*F100,2)</f>
        <v>0</v>
      </c>
      <c r="H100" s="1"/>
    </row>
    <row r="101" spans="1:13" ht="90">
      <c r="A101" s="52" t="s">
        <v>74</v>
      </c>
      <c r="B101" s="76" t="s">
        <v>60</v>
      </c>
      <c r="C101" s="56" t="s">
        <v>129</v>
      </c>
      <c r="D101" s="54" t="s">
        <v>16</v>
      </c>
      <c r="E101" s="55">
        <v>18</v>
      </c>
      <c r="F101" s="77"/>
      <c r="G101" s="55">
        <f>ROUND(E101*F101,2)</f>
        <v>0</v>
      </c>
      <c r="H101" s="1"/>
    </row>
    <row r="102" spans="1:13" s="14" customFormat="1" ht="15.75">
      <c r="A102" s="60"/>
      <c r="B102" s="78"/>
      <c r="C102" s="62" t="s">
        <v>4</v>
      </c>
      <c r="D102" s="63"/>
      <c r="E102" s="64"/>
      <c r="F102" s="64"/>
      <c r="G102" s="89">
        <f>SUM(G92:G101)</f>
        <v>0</v>
      </c>
      <c r="H102" s="5"/>
      <c r="I102" s="1"/>
    </row>
    <row r="103" spans="1:13" s="14" customFormat="1" ht="15.75">
      <c r="A103" s="66"/>
      <c r="B103" s="79"/>
      <c r="C103" s="67"/>
      <c r="D103" s="68"/>
      <c r="E103" s="69"/>
      <c r="F103" s="69"/>
      <c r="G103" s="75"/>
      <c r="H103" s="5"/>
      <c r="I103" s="1"/>
    </row>
    <row r="104" spans="1:13" s="14" customFormat="1" ht="15.75">
      <c r="A104" s="66"/>
      <c r="B104" s="50" t="s">
        <v>23</v>
      </c>
      <c r="C104" s="71" t="s">
        <v>24</v>
      </c>
      <c r="D104" s="81"/>
      <c r="E104" s="69"/>
      <c r="F104" s="69"/>
      <c r="G104" s="69"/>
      <c r="H104" s="27"/>
      <c r="I104" s="1"/>
    </row>
    <row r="105" spans="1:13" s="14" customFormat="1" ht="75">
      <c r="A105" s="52" t="s">
        <v>65</v>
      </c>
      <c r="B105" s="58" t="s">
        <v>224</v>
      </c>
      <c r="C105" s="56" t="s">
        <v>451</v>
      </c>
      <c r="D105" s="54" t="s">
        <v>14</v>
      </c>
      <c r="E105" s="55">
        <v>23</v>
      </c>
      <c r="F105" s="84"/>
      <c r="G105" s="55">
        <f t="shared" ref="G105:G130" si="9">ROUND(E105*F105,2)</f>
        <v>0</v>
      </c>
      <c r="H105" s="5"/>
      <c r="I105" s="1"/>
      <c r="K105" s="69"/>
    </row>
    <row r="106" spans="1:13" s="28" customFormat="1" ht="30">
      <c r="A106" s="52" t="s">
        <v>66</v>
      </c>
      <c r="B106" s="58" t="s">
        <v>40</v>
      </c>
      <c r="C106" s="56" t="s">
        <v>395</v>
      </c>
      <c r="D106" s="54"/>
      <c r="E106" s="55"/>
      <c r="F106" s="84"/>
      <c r="G106" s="55"/>
      <c r="K106" s="162"/>
      <c r="M106" s="163"/>
    </row>
    <row r="107" spans="1:13" s="28" customFormat="1" ht="60">
      <c r="A107" s="52"/>
      <c r="B107" s="58"/>
      <c r="C107" s="85" t="s">
        <v>396</v>
      </c>
      <c r="D107" s="54" t="s">
        <v>14</v>
      </c>
      <c r="E107" s="55">
        <v>6</v>
      </c>
      <c r="F107" s="84"/>
      <c r="G107" s="55">
        <f t="shared" ref="G107" si="10">ROUND(E107*F107,2)</f>
        <v>0</v>
      </c>
      <c r="K107" s="162"/>
      <c r="M107" s="163"/>
    </row>
    <row r="108" spans="1:13" s="28" customFormat="1" ht="105">
      <c r="A108" s="171" t="s">
        <v>67</v>
      </c>
      <c r="B108" s="58" t="s">
        <v>198</v>
      </c>
      <c r="C108" s="56" t="s">
        <v>452</v>
      </c>
      <c r="D108" s="54" t="s">
        <v>14</v>
      </c>
      <c r="E108" s="55">
        <v>45</v>
      </c>
      <c r="F108" s="84"/>
      <c r="G108" s="55">
        <f t="shared" si="9"/>
        <v>0</v>
      </c>
    </row>
    <row r="109" spans="1:13" s="29" customFormat="1" ht="90">
      <c r="A109" s="171" t="s">
        <v>68</v>
      </c>
      <c r="B109" s="58" t="s">
        <v>41</v>
      </c>
      <c r="C109" s="56" t="s">
        <v>134</v>
      </c>
      <c r="D109" s="54" t="s">
        <v>14</v>
      </c>
      <c r="E109" s="55">
        <v>51</v>
      </c>
      <c r="F109" s="84"/>
      <c r="G109" s="55">
        <f t="shared" si="9"/>
        <v>0</v>
      </c>
    </row>
    <row r="110" spans="1:13" s="29" customFormat="1" ht="105">
      <c r="A110" s="171" t="s">
        <v>69</v>
      </c>
      <c r="B110" s="58" t="s">
        <v>227</v>
      </c>
      <c r="C110" s="56" t="s">
        <v>226</v>
      </c>
      <c r="D110" s="54" t="s">
        <v>14</v>
      </c>
      <c r="E110" s="55">
        <v>20</v>
      </c>
      <c r="F110" s="84"/>
      <c r="G110" s="55">
        <f t="shared" si="9"/>
        <v>0</v>
      </c>
    </row>
    <row r="111" spans="1:13" s="29" customFormat="1" ht="105">
      <c r="A111" s="171" t="s">
        <v>70</v>
      </c>
      <c r="B111" s="58" t="s">
        <v>54</v>
      </c>
      <c r="C111" s="56" t="s">
        <v>250</v>
      </c>
      <c r="D111" s="54" t="s">
        <v>14</v>
      </c>
      <c r="E111" s="55">
        <v>6</v>
      </c>
      <c r="F111" s="84"/>
      <c r="G111" s="55">
        <f t="shared" si="9"/>
        <v>0</v>
      </c>
      <c r="I111" s="161"/>
    </row>
    <row r="112" spans="1:13" s="30" customFormat="1" ht="60">
      <c r="A112" s="171" t="s">
        <v>71</v>
      </c>
      <c r="B112" s="76" t="s">
        <v>42</v>
      </c>
      <c r="C112" s="56" t="s">
        <v>398</v>
      </c>
      <c r="D112" s="54"/>
      <c r="E112" s="55"/>
      <c r="F112" s="55"/>
      <c r="G112" s="55"/>
    </row>
    <row r="113" spans="1:10" s="30" customFormat="1" ht="60">
      <c r="A113" s="52"/>
      <c r="B113" s="76"/>
      <c r="C113" s="85" t="s">
        <v>399</v>
      </c>
      <c r="D113" s="54" t="s">
        <v>14</v>
      </c>
      <c r="E113" s="55">
        <v>20</v>
      </c>
      <c r="F113" s="55"/>
      <c r="G113" s="55">
        <f t="shared" ref="G113" si="11">ROUND(E113*F113,2)</f>
        <v>0</v>
      </c>
    </row>
    <row r="114" spans="1:10" s="29" customFormat="1" ht="120">
      <c r="A114" s="52" t="s">
        <v>72</v>
      </c>
      <c r="B114" s="58" t="s">
        <v>43</v>
      </c>
      <c r="C114" s="56" t="s">
        <v>136</v>
      </c>
      <c r="D114" s="54" t="s">
        <v>45</v>
      </c>
      <c r="E114" s="55">
        <v>744</v>
      </c>
      <c r="F114" s="84"/>
      <c r="G114" s="55">
        <f t="shared" si="9"/>
        <v>0</v>
      </c>
    </row>
    <row r="115" spans="1:10" ht="90">
      <c r="A115" s="52" t="s">
        <v>73</v>
      </c>
      <c r="B115" s="59" t="s">
        <v>44</v>
      </c>
      <c r="C115" s="56" t="s">
        <v>137</v>
      </c>
      <c r="D115" s="54" t="s">
        <v>45</v>
      </c>
      <c r="E115" s="55">
        <v>2924</v>
      </c>
      <c r="F115" s="55"/>
      <c r="G115" s="55">
        <f t="shared" si="9"/>
        <v>0</v>
      </c>
      <c r="H115" s="1"/>
      <c r="J115" s="24"/>
    </row>
    <row r="116" spans="1:10" ht="75">
      <c r="A116" s="52" t="s">
        <v>74</v>
      </c>
      <c r="B116" s="59" t="s">
        <v>46</v>
      </c>
      <c r="C116" s="56" t="s">
        <v>138</v>
      </c>
      <c r="D116" s="54" t="s">
        <v>17</v>
      </c>
      <c r="E116" s="55">
        <v>3</v>
      </c>
      <c r="F116" s="55"/>
      <c r="G116" s="55">
        <f t="shared" si="9"/>
        <v>0</v>
      </c>
      <c r="H116" s="1"/>
    </row>
    <row r="117" spans="1:10" ht="60">
      <c r="A117" s="52" t="s">
        <v>75</v>
      </c>
      <c r="B117" s="59" t="s">
        <v>47</v>
      </c>
      <c r="C117" s="56" t="s">
        <v>139</v>
      </c>
      <c r="D117" s="54"/>
      <c r="E117" s="55"/>
      <c r="F117" s="55"/>
      <c r="G117" s="55"/>
      <c r="H117" s="1"/>
    </row>
    <row r="118" spans="1:10" s="30" customFormat="1" ht="60">
      <c r="A118" s="86"/>
      <c r="B118" s="76"/>
      <c r="C118" s="85" t="s">
        <v>201</v>
      </c>
      <c r="D118" s="54" t="s">
        <v>17</v>
      </c>
      <c r="E118" s="55">
        <v>3</v>
      </c>
      <c r="F118" s="55"/>
      <c r="G118" s="55">
        <f>ROUND(E118*F118,2)</f>
        <v>0</v>
      </c>
    </row>
    <row r="119" spans="1:10" s="30" customFormat="1" ht="60">
      <c r="A119" s="86"/>
      <c r="B119" s="76"/>
      <c r="C119" s="85" t="s">
        <v>228</v>
      </c>
      <c r="D119" s="54" t="s">
        <v>17</v>
      </c>
      <c r="E119" s="55">
        <v>8</v>
      </c>
      <c r="F119" s="55"/>
      <c r="G119" s="55">
        <f t="shared" ref="G119" si="12">ROUND(E119*F119,2)</f>
        <v>0</v>
      </c>
    </row>
    <row r="120" spans="1:10" s="30" customFormat="1" ht="60">
      <c r="A120" s="86"/>
      <c r="B120" s="76"/>
      <c r="C120" s="85" t="s">
        <v>229</v>
      </c>
      <c r="D120" s="54" t="s">
        <v>17</v>
      </c>
      <c r="E120" s="55">
        <v>7</v>
      </c>
      <c r="F120" s="55"/>
      <c r="G120" s="55">
        <f t="shared" ref="G120" si="13">ROUND(E120*F120,2)</f>
        <v>0</v>
      </c>
    </row>
    <row r="121" spans="1:10" s="30" customFormat="1" ht="30">
      <c r="A121" s="86"/>
      <c r="B121" s="76"/>
      <c r="C121" s="85" t="s">
        <v>339</v>
      </c>
      <c r="D121" s="54" t="s">
        <v>17</v>
      </c>
      <c r="E121" s="55">
        <v>8</v>
      </c>
      <c r="F121" s="55"/>
      <c r="G121" s="55">
        <f>ROUND(E121*F121,2)</f>
        <v>0</v>
      </c>
    </row>
    <row r="122" spans="1:10" ht="45">
      <c r="A122" s="57" t="s">
        <v>76</v>
      </c>
      <c r="B122" s="59" t="s">
        <v>48</v>
      </c>
      <c r="C122" s="56" t="s">
        <v>49</v>
      </c>
      <c r="D122" s="54"/>
      <c r="E122" s="55"/>
      <c r="F122" s="55"/>
      <c r="G122" s="55"/>
      <c r="H122" s="1"/>
    </row>
    <row r="123" spans="1:10" s="30" customFormat="1" ht="45">
      <c r="A123" s="86"/>
      <c r="B123" s="76"/>
      <c r="C123" s="85" t="s">
        <v>202</v>
      </c>
      <c r="D123" s="54" t="s">
        <v>17</v>
      </c>
      <c r="E123" s="55">
        <v>9</v>
      </c>
      <c r="F123" s="55"/>
      <c r="G123" s="55">
        <f>ROUND(E123*F123,2)</f>
        <v>0</v>
      </c>
    </row>
    <row r="124" spans="1:10" s="14" customFormat="1" ht="60">
      <c r="A124" s="57" t="s">
        <v>77</v>
      </c>
      <c r="B124" s="59" t="s">
        <v>62</v>
      </c>
      <c r="C124" s="56" t="s">
        <v>140</v>
      </c>
      <c r="D124" s="54" t="s">
        <v>14</v>
      </c>
      <c r="E124" s="55">
        <v>6</v>
      </c>
      <c r="F124" s="55"/>
      <c r="G124" s="55">
        <f t="shared" si="9"/>
        <v>0</v>
      </c>
    </row>
    <row r="125" spans="1:10" s="14" customFormat="1" ht="300">
      <c r="A125" s="57" t="s">
        <v>78</v>
      </c>
      <c r="B125" s="59" t="s">
        <v>280</v>
      </c>
      <c r="C125" s="85" t="s">
        <v>526</v>
      </c>
      <c r="D125" s="54" t="s">
        <v>16</v>
      </c>
      <c r="E125" s="55">
        <v>18</v>
      </c>
      <c r="F125" s="55"/>
      <c r="G125" s="55">
        <f t="shared" si="9"/>
        <v>0</v>
      </c>
    </row>
    <row r="126" spans="1:10" s="14" customFormat="1" ht="60">
      <c r="A126" s="57" t="s">
        <v>216</v>
      </c>
      <c r="B126" s="59" t="s">
        <v>57</v>
      </c>
      <c r="C126" s="85" t="s">
        <v>130</v>
      </c>
      <c r="D126" s="54" t="s">
        <v>13</v>
      </c>
      <c r="E126" s="55">
        <v>6</v>
      </c>
      <c r="F126" s="55"/>
      <c r="G126" s="55">
        <f t="shared" si="9"/>
        <v>0</v>
      </c>
    </row>
    <row r="127" spans="1:10" s="14" customFormat="1" ht="75">
      <c r="A127" s="57" t="s">
        <v>217</v>
      </c>
      <c r="B127" s="59" t="s">
        <v>56</v>
      </c>
      <c r="C127" s="85" t="s">
        <v>131</v>
      </c>
      <c r="D127" s="54" t="s">
        <v>13</v>
      </c>
      <c r="E127" s="55">
        <v>1</v>
      </c>
      <c r="F127" s="55"/>
      <c r="G127" s="55">
        <f t="shared" si="9"/>
        <v>0</v>
      </c>
    </row>
    <row r="128" spans="1:10" ht="105">
      <c r="A128" s="57" t="s">
        <v>79</v>
      </c>
      <c r="B128" s="59" t="s">
        <v>52</v>
      </c>
      <c r="C128" s="85" t="s">
        <v>132</v>
      </c>
      <c r="D128" s="54" t="s">
        <v>14</v>
      </c>
      <c r="E128" s="55">
        <v>23</v>
      </c>
      <c r="F128" s="55"/>
      <c r="G128" s="55">
        <f t="shared" si="9"/>
        <v>0</v>
      </c>
      <c r="H128" s="1"/>
    </row>
    <row r="129" spans="1:10" ht="165">
      <c r="A129" s="57" t="s">
        <v>80</v>
      </c>
      <c r="B129" s="59" t="s">
        <v>53</v>
      </c>
      <c r="C129" s="56" t="s">
        <v>242</v>
      </c>
      <c r="D129" s="54" t="s">
        <v>14</v>
      </c>
      <c r="E129" s="55">
        <v>28</v>
      </c>
      <c r="F129" s="55"/>
      <c r="G129" s="55">
        <f t="shared" si="9"/>
        <v>0</v>
      </c>
      <c r="H129" s="1"/>
    </row>
    <row r="130" spans="1:10" ht="120">
      <c r="A130" s="57" t="s">
        <v>367</v>
      </c>
      <c r="B130" s="59" t="s">
        <v>55</v>
      </c>
      <c r="C130" s="56" t="s">
        <v>133</v>
      </c>
      <c r="D130" s="54" t="s">
        <v>16</v>
      </c>
      <c r="E130" s="55">
        <v>28</v>
      </c>
      <c r="F130" s="55"/>
      <c r="G130" s="55">
        <f t="shared" si="9"/>
        <v>0</v>
      </c>
      <c r="H130" s="1"/>
    </row>
    <row r="131" spans="1:10" ht="45">
      <c r="A131" s="57" t="s">
        <v>81</v>
      </c>
      <c r="B131" s="59" t="s">
        <v>207</v>
      </c>
      <c r="C131" s="56" t="s">
        <v>206</v>
      </c>
      <c r="D131" s="54" t="s">
        <v>16</v>
      </c>
      <c r="E131" s="55">
        <v>33</v>
      </c>
      <c r="F131" s="55"/>
      <c r="G131" s="55">
        <f>ROUND(E131*F131,2)</f>
        <v>0</v>
      </c>
      <c r="H131" s="1"/>
    </row>
    <row r="132" spans="1:10" ht="90">
      <c r="A132" s="57" t="s">
        <v>82</v>
      </c>
      <c r="B132" s="59" t="s">
        <v>368</v>
      </c>
      <c r="C132" s="56" t="s">
        <v>369</v>
      </c>
      <c r="D132" s="54" t="s">
        <v>16</v>
      </c>
      <c r="E132" s="55">
        <v>38</v>
      </c>
      <c r="F132" s="55"/>
      <c r="G132" s="55">
        <f t="shared" ref="G132:G133" si="14">E132*F132</f>
        <v>0</v>
      </c>
      <c r="H132" s="1"/>
    </row>
    <row r="133" spans="1:10" ht="75">
      <c r="A133" s="57" t="s">
        <v>83</v>
      </c>
      <c r="B133" s="59" t="s">
        <v>15</v>
      </c>
      <c r="C133" s="56" t="s">
        <v>370</v>
      </c>
      <c r="D133" s="54" t="s">
        <v>13</v>
      </c>
      <c r="E133" s="55">
        <v>4</v>
      </c>
      <c r="F133" s="55"/>
      <c r="G133" s="55">
        <f t="shared" si="14"/>
        <v>0</v>
      </c>
      <c r="H133" s="1"/>
    </row>
    <row r="134" spans="1:10" s="14" customFormat="1" ht="15.75">
      <c r="A134" s="60"/>
      <c r="B134" s="61"/>
      <c r="C134" s="62" t="s">
        <v>4</v>
      </c>
      <c r="D134" s="63"/>
      <c r="E134" s="64"/>
      <c r="F134" s="64"/>
      <c r="G134" s="89">
        <f>SUM(G105:G133)</f>
        <v>0</v>
      </c>
      <c r="H134" s="5"/>
      <c r="I134" s="1"/>
    </row>
    <row r="135" spans="1:10" s="14" customFormat="1" ht="15.75">
      <c r="A135" s="66"/>
      <c r="B135" s="33"/>
      <c r="C135" s="67"/>
      <c r="D135" s="68"/>
      <c r="E135" s="69"/>
      <c r="F135" s="69"/>
      <c r="G135" s="75"/>
      <c r="H135" s="5"/>
      <c r="I135" s="1"/>
    </row>
    <row r="136" spans="1:10" ht="15" customHeight="1">
      <c r="A136" s="66"/>
      <c r="B136" s="80" t="s">
        <v>25</v>
      </c>
      <c r="C136" s="71" t="s">
        <v>26</v>
      </c>
      <c r="D136" s="81"/>
      <c r="E136" s="69"/>
      <c r="F136" s="69"/>
      <c r="G136" s="69"/>
    </row>
    <row r="137" spans="1:10" ht="150">
      <c r="A137" s="57" t="s">
        <v>65</v>
      </c>
      <c r="B137" s="59" t="s">
        <v>27</v>
      </c>
      <c r="C137" s="56" t="s">
        <v>1208</v>
      </c>
      <c r="D137" s="54" t="s">
        <v>28</v>
      </c>
      <c r="E137" s="55">
        <v>60</v>
      </c>
      <c r="F137" s="55"/>
      <c r="G137" s="55">
        <f t="shared" ref="G137:G140" si="15">ROUND(E137*F137,2)</f>
        <v>0</v>
      </c>
      <c r="H137" s="1"/>
    </row>
    <row r="138" spans="1:10" ht="150">
      <c r="A138" s="57" t="s">
        <v>66</v>
      </c>
      <c r="B138" s="58" t="s">
        <v>29</v>
      </c>
      <c r="C138" s="56" t="s">
        <v>1209</v>
      </c>
      <c r="D138" s="54" t="s">
        <v>28</v>
      </c>
      <c r="E138" s="55">
        <v>20</v>
      </c>
      <c r="F138" s="55"/>
      <c r="G138" s="55">
        <f t="shared" si="15"/>
        <v>0</v>
      </c>
      <c r="H138" s="1"/>
      <c r="J138" s="24"/>
    </row>
    <row r="139" spans="1:10" ht="45">
      <c r="A139" s="57" t="s">
        <v>67</v>
      </c>
      <c r="B139" s="59" t="s">
        <v>30</v>
      </c>
      <c r="C139" s="56" t="s">
        <v>141</v>
      </c>
      <c r="D139" s="54" t="s">
        <v>13</v>
      </c>
      <c r="E139" s="55">
        <v>1</v>
      </c>
      <c r="F139" s="55"/>
      <c r="G139" s="55">
        <f t="shared" si="15"/>
        <v>0</v>
      </c>
    </row>
    <row r="140" spans="1:10" ht="30">
      <c r="A140" s="57" t="s">
        <v>68</v>
      </c>
      <c r="B140" s="59" t="s">
        <v>31</v>
      </c>
      <c r="C140" s="56" t="s">
        <v>142</v>
      </c>
      <c r="D140" s="54" t="s">
        <v>13</v>
      </c>
      <c r="E140" s="55">
        <v>1</v>
      </c>
      <c r="F140" s="55"/>
      <c r="G140" s="55">
        <f t="shared" si="15"/>
        <v>0</v>
      </c>
    </row>
    <row r="141" spans="1:10" ht="15.75">
      <c r="A141" s="87"/>
      <c r="B141" s="78"/>
      <c r="C141" s="88" t="s">
        <v>32</v>
      </c>
      <c r="D141" s="63"/>
      <c r="E141" s="64"/>
      <c r="F141" s="64"/>
      <c r="G141" s="89">
        <f>SUM(G137:G140)</f>
        <v>0</v>
      </c>
      <c r="I141" s="5"/>
    </row>
    <row r="142" spans="1:10">
      <c r="A142" s="90"/>
      <c r="B142" s="79"/>
      <c r="C142" s="83"/>
      <c r="D142" s="81"/>
      <c r="E142" s="69"/>
      <c r="F142" s="69"/>
      <c r="G142" s="69"/>
    </row>
    <row r="143" spans="1:10" ht="15.75">
      <c r="A143" s="6" t="s">
        <v>33</v>
      </c>
      <c r="B143" s="50"/>
      <c r="C143" s="1"/>
      <c r="D143" s="1"/>
      <c r="E143" s="1"/>
      <c r="F143" s="1"/>
      <c r="G143" s="174"/>
      <c r="H143" s="1"/>
    </row>
    <row r="144" spans="1:10" ht="15.75">
      <c r="A144" s="6" t="s">
        <v>90</v>
      </c>
      <c r="C144" s="1"/>
      <c r="D144" s="1"/>
      <c r="E144" s="1"/>
      <c r="F144" s="1"/>
      <c r="H144" s="1"/>
    </row>
    <row r="145" spans="1:11" ht="15.75">
      <c r="A145" s="164" t="s">
        <v>118</v>
      </c>
      <c r="C145" s="1"/>
      <c r="D145" s="1"/>
      <c r="E145" s="1"/>
      <c r="F145" s="1"/>
      <c r="H145" s="1"/>
    </row>
    <row r="146" spans="1:11" ht="15.75">
      <c r="A146" s="6" t="s">
        <v>91</v>
      </c>
      <c r="C146" s="1"/>
      <c r="D146" s="1"/>
      <c r="E146" s="1"/>
      <c r="F146" s="1"/>
      <c r="H146" s="1"/>
    </row>
    <row r="147" spans="1:11" ht="15.75">
      <c r="A147" s="6" t="s">
        <v>92</v>
      </c>
      <c r="C147" s="1"/>
      <c r="D147" s="1"/>
      <c r="E147" s="1"/>
      <c r="F147" s="1"/>
      <c r="H147" s="1"/>
    </row>
    <row r="148" spans="1:11" ht="15.75">
      <c r="A148" s="6" t="s">
        <v>93</v>
      </c>
      <c r="C148" s="1"/>
      <c r="D148" s="1"/>
      <c r="E148" s="1"/>
      <c r="F148" s="1"/>
      <c r="H148" s="1"/>
    </row>
    <row r="149" spans="1:11">
      <c r="A149" s="32" t="s">
        <v>34</v>
      </c>
      <c r="B149" s="1"/>
      <c r="C149" s="1"/>
      <c r="D149" s="1"/>
      <c r="E149" s="1"/>
      <c r="F149" s="1"/>
      <c r="H149" s="1"/>
    </row>
    <row r="150" spans="1:11">
      <c r="A150" s="32" t="s">
        <v>35</v>
      </c>
      <c r="B150" s="1"/>
      <c r="C150" s="1"/>
      <c r="D150" s="1"/>
      <c r="E150" s="1"/>
      <c r="F150" s="1"/>
      <c r="H150" s="1"/>
      <c r="K150" s="31"/>
    </row>
    <row r="151" spans="1:11" ht="15.75">
      <c r="A151" s="6" t="s">
        <v>94</v>
      </c>
      <c r="B151" s="91"/>
      <c r="C151" s="82"/>
      <c r="D151" s="82"/>
      <c r="E151" s="1"/>
      <c r="F151" s="1"/>
      <c r="H151" s="1"/>
      <c r="K151" s="31"/>
    </row>
    <row r="152" spans="1:11" ht="15.75">
      <c r="A152" s="6" t="s">
        <v>95</v>
      </c>
      <c r="B152" s="91"/>
      <c r="C152" s="82"/>
      <c r="D152" s="82"/>
      <c r="E152" s="1"/>
      <c r="F152" s="1"/>
    </row>
    <row r="153" spans="1:11" ht="15.75">
      <c r="C153" s="6"/>
    </row>
    <row r="156" spans="1:11" ht="15.75">
      <c r="A156" s="6"/>
      <c r="C156" s="1"/>
      <c r="D156" s="91"/>
      <c r="E156" s="69"/>
      <c r="F156" s="69"/>
    </row>
    <row r="157" spans="1:11">
      <c r="C157" s="1"/>
      <c r="D157" s="91"/>
      <c r="E157" s="69"/>
      <c r="F157" s="69"/>
    </row>
    <row r="158" spans="1:11" ht="15.75">
      <c r="A158" s="6"/>
      <c r="B158" s="50"/>
      <c r="C158" s="1"/>
      <c r="D158" s="91"/>
      <c r="E158" s="69"/>
      <c r="F158" s="69"/>
    </row>
    <row r="159" spans="1:11">
      <c r="C159" s="1"/>
      <c r="D159" s="91"/>
      <c r="E159" s="69"/>
      <c r="F159" s="69"/>
    </row>
    <row r="160" spans="1:11">
      <c r="C160" s="1"/>
      <c r="D160" s="91"/>
      <c r="E160" s="69"/>
      <c r="F160" s="69"/>
    </row>
    <row r="161" spans="1:14" s="5" customFormat="1">
      <c r="A161" s="32"/>
      <c r="B161" s="33"/>
      <c r="D161" s="91"/>
      <c r="E161" s="69"/>
      <c r="F161" s="69"/>
      <c r="G161" s="182"/>
      <c r="I161" s="1"/>
      <c r="J161" s="1"/>
      <c r="K161" s="1"/>
    </row>
    <row r="162" spans="1:14" s="5" customFormat="1">
      <c r="A162" s="32"/>
      <c r="B162" s="33"/>
      <c r="D162" s="34"/>
      <c r="E162" s="182"/>
      <c r="F162" s="182"/>
      <c r="G162" s="182"/>
      <c r="I162" s="1"/>
      <c r="J162" s="1"/>
      <c r="K162" s="1"/>
    </row>
    <row r="163" spans="1:14" s="5" customFormat="1">
      <c r="A163" s="32"/>
      <c r="B163" s="33"/>
      <c r="D163" s="34"/>
      <c r="E163" s="182"/>
      <c r="F163" s="182"/>
      <c r="G163" s="182"/>
      <c r="I163" s="1"/>
      <c r="J163" s="1"/>
      <c r="K163" s="1"/>
    </row>
    <row r="164" spans="1:14">
      <c r="C164" s="1"/>
      <c r="D164" s="1"/>
      <c r="E164" s="1"/>
      <c r="F164" s="1"/>
    </row>
    <row r="165" spans="1:14" s="35" customFormat="1">
      <c r="A165" s="32"/>
      <c r="B165" s="33"/>
      <c r="C165" s="1"/>
      <c r="D165" s="1"/>
      <c r="E165" s="1"/>
      <c r="F165" s="1"/>
      <c r="G165" s="182"/>
      <c r="H165" s="5"/>
      <c r="I165" s="1"/>
      <c r="J165" s="1"/>
      <c r="K165" s="1"/>
      <c r="L165" s="1"/>
      <c r="M165" s="1"/>
      <c r="N165" s="1"/>
    </row>
    <row r="166" spans="1:14" s="35" customFormat="1">
      <c r="A166" s="32"/>
      <c r="B166" s="33"/>
      <c r="C166" s="1"/>
      <c r="D166" s="1"/>
      <c r="E166" s="1"/>
      <c r="F166" s="1"/>
      <c r="G166" s="182"/>
      <c r="H166" s="5"/>
      <c r="I166" s="1"/>
      <c r="J166" s="1"/>
      <c r="K166" s="1"/>
      <c r="L166" s="1"/>
      <c r="M166" s="1"/>
      <c r="N166" s="1"/>
    </row>
  </sheetData>
  <mergeCells count="1">
    <mergeCell ref="B5:G5"/>
  </mergeCells>
  <dataValidations count="1">
    <dataValidation type="custom" allowBlank="1" showInputMessage="1" showErrorMessage="1" promptTitle="OPOZORILO" prompt="Vnesi pozitivno vrednost, omejeno na dve decimalni mesti!" sqref="N78 F85:F141 F47:F83" xr:uid="{00000000-0002-0000-14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35" max="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59999389629810485"/>
  </sheetPr>
  <dimension ref="A4:N175"/>
  <sheetViews>
    <sheetView view="pageBreakPreview" topLeftCell="A141" zoomScaleNormal="100" zoomScaleSheetLayoutView="100" workbookViewId="0">
      <selection activeCell="C147" sqref="C147"/>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182" bestFit="1" customWidth="1"/>
    <col min="6" max="6" width="10.375" style="182"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74"/>
      <c r="F4" s="174"/>
      <c r="G4" s="10"/>
    </row>
    <row r="5" spans="1:9" s="11" customFormat="1" ht="65.25" customHeight="1">
      <c r="A5" s="6"/>
      <c r="B5" s="315" t="s">
        <v>1204</v>
      </c>
      <c r="C5" s="314"/>
      <c r="D5" s="314"/>
      <c r="E5" s="314"/>
      <c r="F5" s="314"/>
      <c r="G5" s="314"/>
    </row>
    <row r="6" spans="1:9" s="11" customFormat="1" ht="15.75">
      <c r="A6" s="6"/>
      <c r="B6" s="7" t="s">
        <v>498</v>
      </c>
      <c r="C6" s="8"/>
      <c r="D6" s="9"/>
      <c r="E6" s="174"/>
      <c r="F6" s="174"/>
      <c r="G6" s="10"/>
    </row>
    <row r="7" spans="1:9" s="11" customFormat="1" ht="15.75">
      <c r="A7" s="6"/>
      <c r="B7" s="7"/>
      <c r="C7" s="8"/>
      <c r="D7" s="9"/>
      <c r="E7" s="174"/>
      <c r="F7" s="174"/>
      <c r="G7" s="10"/>
    </row>
    <row r="8" spans="1:9" s="11" customFormat="1" ht="15.75">
      <c r="A8" s="6"/>
      <c r="B8" s="7"/>
      <c r="C8" s="8"/>
      <c r="D8" s="9"/>
      <c r="E8" s="174"/>
      <c r="F8" s="174"/>
      <c r="G8" s="10"/>
    </row>
    <row r="9" spans="1:9" s="12" customFormat="1" ht="15.75">
      <c r="A9" s="6"/>
      <c r="B9" s="7" t="s">
        <v>0</v>
      </c>
      <c r="C9" s="8"/>
      <c r="D9" s="9"/>
      <c r="E9" s="174"/>
      <c r="F9" s="174"/>
      <c r="G9" s="36">
        <f>G58</f>
        <v>0</v>
      </c>
      <c r="I9" s="13"/>
    </row>
    <row r="10" spans="1:9" s="12" customFormat="1" ht="15.75">
      <c r="A10" s="6"/>
      <c r="B10" s="7" t="s">
        <v>87</v>
      </c>
      <c r="C10" s="8"/>
      <c r="D10" s="9"/>
      <c r="E10" s="174"/>
      <c r="F10" s="174"/>
      <c r="G10" s="36">
        <f>G90</f>
        <v>0</v>
      </c>
      <c r="I10" s="13"/>
    </row>
    <row r="11" spans="1:9" s="12" customFormat="1" ht="15.75">
      <c r="A11" s="6"/>
      <c r="B11" s="7" t="s">
        <v>1</v>
      </c>
      <c r="C11" s="8"/>
      <c r="D11" s="9"/>
      <c r="E11" s="174"/>
      <c r="F11" s="174"/>
      <c r="G11" s="36">
        <f>G103</f>
        <v>0</v>
      </c>
      <c r="I11" s="13"/>
    </row>
    <row r="12" spans="1:9" s="12" customFormat="1" ht="15.75">
      <c r="A12" s="6"/>
      <c r="B12" s="7" t="s">
        <v>2</v>
      </c>
      <c r="C12" s="8"/>
      <c r="D12" s="9"/>
      <c r="E12" s="174"/>
      <c r="F12" s="174"/>
      <c r="G12" s="36">
        <f>G143</f>
        <v>0</v>
      </c>
      <c r="I12" s="13"/>
    </row>
    <row r="13" spans="1:9" s="12" customFormat="1" ht="15.75">
      <c r="A13" s="6"/>
      <c r="B13" s="7" t="s">
        <v>3</v>
      </c>
      <c r="C13" s="8"/>
      <c r="D13" s="9"/>
      <c r="E13" s="174"/>
      <c r="F13" s="174"/>
      <c r="G13" s="36">
        <f>G150</f>
        <v>0</v>
      </c>
      <c r="I13" s="13"/>
    </row>
    <row r="14" spans="1:9" s="12" customFormat="1" ht="15.75">
      <c r="A14" s="6"/>
      <c r="B14" s="37"/>
      <c r="C14" s="38"/>
      <c r="D14" s="38"/>
      <c r="E14" s="178"/>
      <c r="F14" s="178"/>
      <c r="G14" s="40"/>
      <c r="I14" s="13"/>
    </row>
    <row r="15" spans="1:9" s="12" customFormat="1" ht="16.5" thickBot="1">
      <c r="A15" s="6"/>
      <c r="B15" s="7" t="s">
        <v>4</v>
      </c>
      <c r="C15" s="8"/>
      <c r="D15" s="9"/>
      <c r="E15" s="174"/>
      <c r="F15" s="174"/>
      <c r="G15" s="41">
        <f>SUM(G9:G14)</f>
        <v>0</v>
      </c>
      <c r="I15" s="13"/>
    </row>
    <row r="16" spans="1:9" s="12" customFormat="1" ht="16.5" thickTop="1">
      <c r="A16" s="6"/>
      <c r="B16" s="7"/>
      <c r="C16" s="8"/>
      <c r="D16" s="9"/>
      <c r="E16" s="174"/>
      <c r="F16" s="174"/>
      <c r="G16" s="10"/>
      <c r="I16" s="13"/>
    </row>
    <row r="17" spans="1:9" s="12" customFormat="1" ht="15.75">
      <c r="A17" s="6"/>
      <c r="B17" s="7" t="s">
        <v>61</v>
      </c>
      <c r="C17" s="8"/>
      <c r="D17" s="9"/>
      <c r="E17" s="174"/>
      <c r="F17" s="174"/>
      <c r="G17" s="36">
        <f>G15*0.22</f>
        <v>0</v>
      </c>
      <c r="I17" s="13"/>
    </row>
    <row r="18" spans="1:9" s="12" customFormat="1" ht="15.75">
      <c r="A18" s="6"/>
      <c r="B18" s="37"/>
      <c r="C18" s="38"/>
      <c r="D18" s="38"/>
      <c r="E18" s="178"/>
      <c r="F18" s="178"/>
      <c r="G18" s="40"/>
      <c r="I18" s="13"/>
    </row>
    <row r="19" spans="1:9" s="12" customFormat="1" ht="16.5" thickBot="1">
      <c r="A19" s="6"/>
      <c r="B19" s="7" t="s">
        <v>5</v>
      </c>
      <c r="C19" s="8"/>
      <c r="D19" s="9"/>
      <c r="E19" s="174"/>
      <c r="F19" s="174"/>
      <c r="G19" s="41">
        <f>SUM(G15:G18)</f>
        <v>0</v>
      </c>
      <c r="I19" s="13"/>
    </row>
    <row r="20" spans="1:9" s="12" customFormat="1" ht="16.5" thickTop="1">
      <c r="A20" s="6"/>
      <c r="B20" s="7"/>
      <c r="C20" s="8"/>
      <c r="D20" s="9"/>
      <c r="E20" s="174"/>
      <c r="F20" s="174"/>
      <c r="G20" s="10"/>
      <c r="I20" s="13"/>
    </row>
    <row r="21" spans="1:9" s="12" customFormat="1" ht="15.75">
      <c r="A21" s="6"/>
      <c r="B21" s="7"/>
      <c r="C21" s="8"/>
      <c r="D21" s="9"/>
      <c r="E21" s="174"/>
      <c r="F21" s="174"/>
      <c r="G21" s="10"/>
      <c r="I21" s="13"/>
    </row>
    <row r="22" spans="1:9" s="12" customFormat="1" ht="15.75">
      <c r="A22" s="6"/>
      <c r="B22" s="7"/>
      <c r="C22" s="8"/>
      <c r="D22" s="9"/>
      <c r="E22" s="174"/>
      <c r="F22" s="174"/>
      <c r="G22" s="10"/>
      <c r="I22" s="13"/>
    </row>
    <row r="23" spans="1:9" s="12" customFormat="1" ht="15.75">
      <c r="A23" s="6"/>
      <c r="B23" s="7"/>
      <c r="C23" s="8"/>
      <c r="D23" s="9"/>
      <c r="E23" s="174"/>
      <c r="F23" s="174"/>
      <c r="G23" s="10"/>
      <c r="I23" s="13"/>
    </row>
    <row r="24" spans="1:9" s="14" customFormat="1" ht="15.75">
      <c r="A24" s="32"/>
      <c r="B24" s="7" t="s">
        <v>1193</v>
      </c>
      <c r="C24" s="42"/>
      <c r="D24" s="32"/>
      <c r="E24" s="181"/>
      <c r="F24" s="182"/>
      <c r="G24" s="35"/>
    </row>
    <row r="25" spans="1:9" s="3" customFormat="1" ht="15.75">
      <c r="A25" s="6"/>
      <c r="B25" s="7"/>
      <c r="C25" s="8"/>
      <c r="D25" s="9"/>
      <c r="E25" s="174"/>
      <c r="F25" s="174"/>
      <c r="G25" s="10"/>
      <c r="I25" s="15"/>
    </row>
    <row r="26" spans="1:9" s="3" customFormat="1" ht="15.75">
      <c r="A26" s="6"/>
      <c r="B26" s="7"/>
      <c r="C26" s="8"/>
      <c r="D26" s="9"/>
      <c r="E26" s="174"/>
      <c r="F26" s="174"/>
      <c r="G26" s="10"/>
      <c r="I26" s="15"/>
    </row>
    <row r="27" spans="1:9" s="3" customFormat="1" ht="15.75">
      <c r="A27" s="6"/>
      <c r="B27" s="7"/>
      <c r="C27" s="8"/>
      <c r="D27" s="9"/>
      <c r="E27" s="174"/>
      <c r="F27" s="174"/>
      <c r="G27" s="10"/>
      <c r="I27" s="15"/>
    </row>
    <row r="28" spans="1:9" s="3" customFormat="1" ht="15.75">
      <c r="A28" s="6"/>
      <c r="B28" s="7"/>
      <c r="C28" s="8"/>
      <c r="D28" s="9"/>
      <c r="E28" s="174"/>
      <c r="F28" s="174"/>
      <c r="G28" s="10"/>
      <c r="I28" s="15"/>
    </row>
    <row r="29" spans="1:9" s="3" customFormat="1" ht="15.75">
      <c r="A29" s="6"/>
      <c r="B29" s="7"/>
      <c r="C29" s="8"/>
      <c r="D29" s="9"/>
      <c r="E29" s="174"/>
      <c r="F29" s="174"/>
      <c r="G29" s="10"/>
      <c r="I29" s="15"/>
    </row>
    <row r="30" spans="1:9" s="3" customFormat="1" ht="15.75">
      <c r="A30" s="6"/>
      <c r="B30" s="7"/>
      <c r="C30" s="8"/>
      <c r="D30" s="9"/>
      <c r="E30" s="174"/>
      <c r="F30" s="174"/>
      <c r="G30" s="10"/>
      <c r="I30" s="15"/>
    </row>
    <row r="31" spans="1:9" s="3" customFormat="1" ht="15.75">
      <c r="A31" s="6"/>
      <c r="B31" s="7"/>
      <c r="C31" s="8"/>
      <c r="D31" s="9"/>
      <c r="E31" s="174"/>
      <c r="F31" s="174"/>
      <c r="G31" s="10"/>
      <c r="I31" s="15"/>
    </row>
    <row r="32" spans="1:9" s="3" customFormat="1" ht="15.75">
      <c r="A32" s="6"/>
      <c r="B32" s="7"/>
      <c r="C32" s="8"/>
      <c r="D32" s="9"/>
      <c r="E32" s="174"/>
      <c r="F32" s="174"/>
      <c r="G32" s="10"/>
      <c r="I32" s="15"/>
    </row>
    <row r="33" spans="1:13" s="3" customFormat="1" ht="15.75">
      <c r="A33" s="6"/>
      <c r="B33" s="7"/>
      <c r="C33" s="8"/>
      <c r="D33" s="9"/>
      <c r="E33" s="174"/>
      <c r="F33" s="174"/>
      <c r="G33" s="10"/>
      <c r="I33" s="15"/>
    </row>
    <row r="34" spans="1:13" s="3" customFormat="1" ht="15.75">
      <c r="A34" s="6"/>
      <c r="B34" s="7"/>
      <c r="C34" s="8"/>
      <c r="D34" s="9"/>
      <c r="E34" s="174"/>
      <c r="F34" s="174"/>
      <c r="G34" s="10"/>
      <c r="I34" s="15"/>
    </row>
    <row r="35" spans="1:13" s="3" customFormat="1" ht="15.75">
      <c r="A35" s="6"/>
      <c r="B35" s="7"/>
      <c r="C35" s="8"/>
      <c r="D35" s="9"/>
      <c r="E35" s="174"/>
      <c r="F35" s="174"/>
      <c r="G35" s="10"/>
      <c r="I35" s="15"/>
    </row>
    <row r="36" spans="1:13" s="3" customFormat="1" ht="15.75">
      <c r="A36" s="6"/>
      <c r="B36" s="7"/>
      <c r="C36" s="8"/>
      <c r="D36" s="9"/>
      <c r="E36" s="174"/>
      <c r="F36" s="174"/>
      <c r="G36" s="10"/>
      <c r="I36" s="15"/>
    </row>
    <row r="37" spans="1:13" s="3" customFormat="1" ht="15.75">
      <c r="A37" s="6"/>
      <c r="B37" s="7"/>
      <c r="C37" s="8"/>
      <c r="D37" s="9"/>
      <c r="E37" s="174"/>
      <c r="F37" s="174"/>
      <c r="G37" s="10"/>
      <c r="I37" s="15"/>
    </row>
    <row r="38" spans="1:13" s="3" customFormat="1" ht="15.75">
      <c r="A38" s="6"/>
      <c r="B38" s="7"/>
      <c r="C38" s="8"/>
      <c r="D38" s="9"/>
      <c r="E38" s="174"/>
      <c r="F38" s="174"/>
      <c r="G38" s="10"/>
      <c r="I38" s="15"/>
    </row>
    <row r="39" spans="1:13" s="3" customFormat="1" ht="15.75">
      <c r="A39" s="6"/>
      <c r="B39" s="7"/>
      <c r="C39" s="8"/>
      <c r="D39" s="9"/>
      <c r="E39" s="174"/>
      <c r="F39" s="174"/>
      <c r="G39" s="10"/>
      <c r="I39" s="15"/>
    </row>
    <row r="40" spans="1:13" s="3" customFormat="1" ht="15.75">
      <c r="A40" s="6"/>
      <c r="B40" s="7"/>
      <c r="C40" s="8"/>
      <c r="D40" s="9"/>
      <c r="E40" s="174"/>
      <c r="F40" s="174"/>
      <c r="G40" s="10"/>
      <c r="I40" s="15"/>
    </row>
    <row r="41" spans="1:13" s="3" customFormat="1" ht="15.75">
      <c r="A41" s="6"/>
      <c r="B41" s="7"/>
      <c r="C41" s="8"/>
      <c r="D41" s="9"/>
      <c r="E41" s="174"/>
      <c r="F41" s="174"/>
      <c r="G41" s="10"/>
      <c r="I41" s="15"/>
    </row>
    <row r="42" spans="1:13" s="3" customFormat="1" ht="15.75">
      <c r="A42" s="6"/>
      <c r="B42" s="7"/>
      <c r="C42" s="8"/>
      <c r="D42" s="9"/>
      <c r="E42" s="174"/>
      <c r="F42" s="174"/>
      <c r="G42" s="10"/>
      <c r="I42" s="15"/>
    </row>
    <row r="43" spans="1:13" s="18" customFormat="1" ht="15.75">
      <c r="A43" s="6"/>
      <c r="B43" s="7"/>
      <c r="C43" s="6"/>
      <c r="D43" s="8"/>
      <c r="E43" s="174"/>
      <c r="F43" s="174"/>
      <c r="G43" s="10"/>
      <c r="H43" s="16"/>
      <c r="I43" s="17"/>
    </row>
    <row r="44" spans="1:13" s="20" customFormat="1" ht="30">
      <c r="A44" s="44" t="s">
        <v>96</v>
      </c>
      <c r="B44" s="45" t="s">
        <v>89</v>
      </c>
      <c r="C44" s="46" t="s">
        <v>86</v>
      </c>
      <c r="D44" s="46" t="s">
        <v>6</v>
      </c>
      <c r="E44" s="186" t="s">
        <v>7</v>
      </c>
      <c r="F44" s="187" t="s">
        <v>119</v>
      </c>
      <c r="G44" s="47" t="s">
        <v>8</v>
      </c>
      <c r="H44" s="19"/>
    </row>
    <row r="45" spans="1:13" s="20" customFormat="1">
      <c r="A45" s="48"/>
      <c r="B45" s="33"/>
      <c r="C45" s="48"/>
      <c r="D45" s="48"/>
      <c r="E45" s="189"/>
      <c r="F45" s="189"/>
      <c r="G45" s="49"/>
      <c r="H45" s="19"/>
    </row>
    <row r="46" spans="1:13" s="12" customFormat="1" ht="15.75">
      <c r="A46" s="6"/>
      <c r="B46" s="50" t="s">
        <v>9</v>
      </c>
      <c r="C46" s="6" t="s">
        <v>10</v>
      </c>
      <c r="D46" s="8"/>
      <c r="E46" s="75"/>
      <c r="F46" s="75"/>
      <c r="G46" s="51"/>
      <c r="H46" s="5"/>
      <c r="I46" s="1"/>
    </row>
    <row r="47" spans="1:13" s="12" customFormat="1">
      <c r="A47" s="52" t="s">
        <v>65</v>
      </c>
      <c r="B47" s="53" t="s">
        <v>15</v>
      </c>
      <c r="C47" s="56" t="s">
        <v>188</v>
      </c>
      <c r="D47" s="54" t="s">
        <v>64</v>
      </c>
      <c r="E47" s="55">
        <v>1</v>
      </c>
      <c r="F47" s="55"/>
      <c r="G47" s="55">
        <f>ROUND(E47*F47,2)</f>
        <v>0</v>
      </c>
      <c r="H47" s="5"/>
      <c r="I47" s="22"/>
      <c r="M47" s="69"/>
    </row>
    <row r="48" spans="1:13" s="12" customFormat="1" ht="30">
      <c r="A48" s="52" t="s">
        <v>66</v>
      </c>
      <c r="B48" s="53" t="s">
        <v>11</v>
      </c>
      <c r="C48" s="56" t="s">
        <v>12</v>
      </c>
      <c r="D48" s="54" t="s">
        <v>13</v>
      </c>
      <c r="E48" s="55">
        <v>8</v>
      </c>
      <c r="F48" s="55"/>
      <c r="G48" s="55">
        <f t="shared" ref="G48:G57" si="0">ROUND(E48*F48,2)</f>
        <v>0</v>
      </c>
      <c r="H48" s="5"/>
      <c r="I48" s="23"/>
    </row>
    <row r="49" spans="1:11" s="12" customFormat="1" ht="60">
      <c r="A49" s="52" t="s">
        <v>67</v>
      </c>
      <c r="B49" s="53" t="s">
        <v>243</v>
      </c>
      <c r="C49" s="56" t="s">
        <v>246</v>
      </c>
      <c r="D49" s="54" t="s">
        <v>13</v>
      </c>
      <c r="E49" s="55">
        <v>1</v>
      </c>
      <c r="F49" s="55"/>
      <c r="G49" s="55">
        <f>ROUND(E49*F49,2)</f>
        <v>0</v>
      </c>
      <c r="H49" s="5"/>
      <c r="I49" s="23"/>
    </row>
    <row r="50" spans="1:11" s="12" customFormat="1" ht="105">
      <c r="A50" s="52" t="s">
        <v>68</v>
      </c>
      <c r="B50" s="53" t="s">
        <v>335</v>
      </c>
      <c r="C50" s="56" t="s">
        <v>916</v>
      </c>
      <c r="D50" s="54" t="s">
        <v>14</v>
      </c>
      <c r="E50" s="55">
        <v>35</v>
      </c>
      <c r="F50" s="55"/>
      <c r="G50" s="55">
        <f>ROUND(E50*F50,2)</f>
        <v>0</v>
      </c>
      <c r="H50" s="5"/>
      <c r="I50" s="23"/>
    </row>
    <row r="51" spans="1:11" s="12" customFormat="1" ht="120">
      <c r="A51" s="52" t="s">
        <v>69</v>
      </c>
      <c r="B51" s="53" t="s">
        <v>402</v>
      </c>
      <c r="C51" s="56" t="s">
        <v>917</v>
      </c>
      <c r="D51" s="54" t="s">
        <v>16</v>
      </c>
      <c r="E51" s="55">
        <v>5</v>
      </c>
      <c r="F51" s="55"/>
      <c r="G51" s="55">
        <f>ROUND(E51*F51,2)</f>
        <v>0</v>
      </c>
      <c r="H51" s="5"/>
      <c r="I51" s="23"/>
    </row>
    <row r="52" spans="1:11" s="12" customFormat="1" ht="120">
      <c r="A52" s="52" t="s">
        <v>70</v>
      </c>
      <c r="B52" s="53" t="s">
        <v>403</v>
      </c>
      <c r="C52" s="56" t="s">
        <v>896</v>
      </c>
      <c r="D52" s="54" t="s">
        <v>17</v>
      </c>
      <c r="E52" s="55">
        <v>25</v>
      </c>
      <c r="F52" s="55"/>
      <c r="G52" s="55">
        <f t="shared" ref="G52" si="1">ROUND(E52*F52,2)</f>
        <v>0</v>
      </c>
      <c r="H52" s="5"/>
      <c r="I52" s="23"/>
    </row>
    <row r="53" spans="1:11" s="12" customFormat="1" ht="150">
      <c r="A53" s="52" t="s">
        <v>71</v>
      </c>
      <c r="B53" s="53" t="s">
        <v>273</v>
      </c>
      <c r="C53" s="56" t="s">
        <v>918</v>
      </c>
      <c r="D53" s="54" t="s">
        <v>17</v>
      </c>
      <c r="E53" s="55">
        <v>2</v>
      </c>
      <c r="F53" s="55"/>
      <c r="G53" s="55">
        <f>ROUND(E53*F53,2)</f>
        <v>0</v>
      </c>
      <c r="H53" s="5"/>
      <c r="I53" s="23"/>
    </row>
    <row r="54" spans="1:11" s="12" customFormat="1" ht="90">
      <c r="A54" s="52" t="s">
        <v>72</v>
      </c>
      <c r="B54" s="53" t="s">
        <v>501</v>
      </c>
      <c r="C54" s="56" t="s">
        <v>919</v>
      </c>
      <c r="D54" s="54" t="s">
        <v>17</v>
      </c>
      <c r="E54" s="55">
        <v>21</v>
      </c>
      <c r="F54" s="55"/>
      <c r="G54" s="55">
        <f>ROUND(E54*F54,2)</f>
        <v>0</v>
      </c>
      <c r="H54" s="5"/>
      <c r="I54" s="23"/>
    </row>
    <row r="55" spans="1:11" s="12" customFormat="1" ht="45">
      <c r="A55" s="52" t="s">
        <v>73</v>
      </c>
      <c r="B55" s="59">
        <v>13223</v>
      </c>
      <c r="C55" s="56" t="s">
        <v>390</v>
      </c>
      <c r="D55" s="54"/>
      <c r="E55" s="55"/>
      <c r="F55" s="55"/>
      <c r="G55" s="55"/>
      <c r="H55" s="5"/>
      <c r="I55" s="23"/>
    </row>
    <row r="56" spans="1:11" s="12" customFormat="1" ht="299.25">
      <c r="A56" s="52"/>
      <c r="B56" s="59"/>
      <c r="C56" s="299" t="s">
        <v>502</v>
      </c>
      <c r="D56" s="54" t="s">
        <v>64</v>
      </c>
      <c r="E56" s="55">
        <v>1</v>
      </c>
      <c r="F56" s="55"/>
      <c r="G56" s="55">
        <f t="shared" ref="G56" si="2">ROUND(E56*F56,2)</f>
        <v>0</v>
      </c>
      <c r="H56" s="5"/>
      <c r="I56" s="23"/>
    </row>
    <row r="57" spans="1:11" s="3" customFormat="1" ht="135">
      <c r="A57" s="52" t="s">
        <v>74</v>
      </c>
      <c r="B57" s="59" t="s">
        <v>117</v>
      </c>
      <c r="C57" s="160" t="s">
        <v>210</v>
      </c>
      <c r="D57" s="54" t="s">
        <v>28</v>
      </c>
      <c r="E57" s="55">
        <v>48</v>
      </c>
      <c r="F57" s="55"/>
      <c r="G57" s="55">
        <f t="shared" si="0"/>
        <v>0</v>
      </c>
      <c r="H57" s="4"/>
    </row>
    <row r="58" spans="1:11" s="12" customFormat="1" ht="15.75">
      <c r="A58" s="60"/>
      <c r="B58" s="61"/>
      <c r="C58" s="62" t="s">
        <v>4</v>
      </c>
      <c r="D58" s="63"/>
      <c r="E58" s="64"/>
      <c r="F58" s="64"/>
      <c r="G58" s="65">
        <f>SUM(G47:G57)</f>
        <v>0</v>
      </c>
      <c r="H58" s="5"/>
      <c r="I58" s="4"/>
      <c r="J58" s="21"/>
      <c r="K58" s="21"/>
    </row>
    <row r="59" spans="1:11" s="12" customFormat="1" ht="15.75">
      <c r="A59" s="66"/>
      <c r="B59" s="33"/>
      <c r="C59" s="67"/>
      <c r="D59" s="68"/>
      <c r="E59" s="69"/>
      <c r="F59" s="69"/>
      <c r="G59" s="51"/>
      <c r="H59" s="5"/>
      <c r="I59" s="1"/>
    </row>
    <row r="60" spans="1:11" s="12" customFormat="1" ht="15.75">
      <c r="A60" s="70"/>
      <c r="B60" s="50" t="s">
        <v>18</v>
      </c>
      <c r="C60" s="71" t="s">
        <v>88</v>
      </c>
      <c r="D60" s="72"/>
      <c r="E60" s="73"/>
      <c r="F60" s="73"/>
      <c r="G60" s="74"/>
      <c r="H60" s="5"/>
      <c r="I60" s="1"/>
    </row>
    <row r="61" spans="1:11" s="12" customFormat="1" ht="45">
      <c r="A61" s="52" t="s">
        <v>65</v>
      </c>
      <c r="B61" s="59" t="s">
        <v>190</v>
      </c>
      <c r="C61" s="56" t="s">
        <v>189</v>
      </c>
      <c r="D61" s="54" t="s">
        <v>17</v>
      </c>
      <c r="E61" s="55">
        <v>8</v>
      </c>
      <c r="F61" s="55"/>
      <c r="G61" s="55">
        <f t="shared" ref="G61:G77" si="3">ROUND(E61*F61,2)</f>
        <v>0</v>
      </c>
      <c r="H61" s="5"/>
      <c r="I61" s="1"/>
    </row>
    <row r="62" spans="1:11" s="12" customFormat="1" ht="105">
      <c r="A62" s="52" t="s">
        <v>66</v>
      </c>
      <c r="B62" s="59" t="s">
        <v>215</v>
      </c>
      <c r="C62" s="56" t="s">
        <v>214</v>
      </c>
      <c r="D62" s="54"/>
      <c r="E62" s="55"/>
      <c r="F62" s="55"/>
      <c r="G62" s="55"/>
      <c r="H62" s="5"/>
      <c r="I62" s="1"/>
    </row>
    <row r="63" spans="1:11" s="12" customFormat="1">
      <c r="A63" s="52"/>
      <c r="B63" s="59"/>
      <c r="C63" s="85" t="s">
        <v>391</v>
      </c>
      <c r="D63" s="54" t="s">
        <v>17</v>
      </c>
      <c r="E63" s="55">
        <v>317</v>
      </c>
      <c r="F63" s="55"/>
      <c r="G63" s="55">
        <f t="shared" ref="G63:G65" si="4">ROUND(E63*F63,2)</f>
        <v>0</v>
      </c>
      <c r="H63" s="5"/>
      <c r="I63" s="1"/>
    </row>
    <row r="64" spans="1:11" s="12" customFormat="1">
      <c r="A64" s="52"/>
      <c r="B64" s="59"/>
      <c r="C64" s="85" t="s">
        <v>392</v>
      </c>
      <c r="D64" s="54" t="s">
        <v>17</v>
      </c>
      <c r="E64" s="55">
        <v>19</v>
      </c>
      <c r="F64" s="55"/>
      <c r="G64" s="55">
        <f t="shared" si="4"/>
        <v>0</v>
      </c>
      <c r="H64" s="5"/>
      <c r="I64" s="1"/>
    </row>
    <row r="65" spans="1:14" s="12" customFormat="1">
      <c r="A65" s="52"/>
      <c r="B65" s="59"/>
      <c r="C65" s="85" t="s">
        <v>417</v>
      </c>
      <c r="D65" s="54" t="s">
        <v>17</v>
      </c>
      <c r="E65" s="55">
        <v>9</v>
      </c>
      <c r="F65" s="55"/>
      <c r="G65" s="55">
        <f t="shared" si="4"/>
        <v>0</v>
      </c>
      <c r="H65" s="5"/>
      <c r="I65" s="1"/>
    </row>
    <row r="66" spans="1:14" s="12" customFormat="1" ht="45">
      <c r="A66" s="52" t="s">
        <v>67</v>
      </c>
      <c r="B66" s="59" t="s">
        <v>108</v>
      </c>
      <c r="C66" s="56" t="s">
        <v>120</v>
      </c>
      <c r="D66" s="54" t="s">
        <v>14</v>
      </c>
      <c r="E66" s="55">
        <v>165</v>
      </c>
      <c r="F66" s="55"/>
      <c r="G66" s="55">
        <f t="shared" si="3"/>
        <v>0</v>
      </c>
      <c r="H66" s="5"/>
      <c r="I66" s="1"/>
    </row>
    <row r="67" spans="1:14" s="12" customFormat="1" ht="60">
      <c r="A67" s="52" t="s">
        <v>68</v>
      </c>
      <c r="B67" s="59" t="s">
        <v>116</v>
      </c>
      <c r="C67" s="56" t="s">
        <v>415</v>
      </c>
      <c r="D67" s="54"/>
      <c r="E67" s="55"/>
      <c r="F67" s="55"/>
      <c r="G67" s="55"/>
      <c r="H67" s="5"/>
      <c r="I67" s="24"/>
    </row>
    <row r="68" spans="1:14" s="12" customFormat="1" ht="60">
      <c r="A68" s="52"/>
      <c r="B68" s="59"/>
      <c r="C68" s="85" t="s">
        <v>416</v>
      </c>
      <c r="D68" s="54" t="s">
        <v>17</v>
      </c>
      <c r="E68" s="55">
        <v>7</v>
      </c>
      <c r="F68" s="55"/>
      <c r="G68" s="55">
        <f>ROUND(E68*F68,2)</f>
        <v>0</v>
      </c>
      <c r="H68" s="5"/>
      <c r="I68" s="24"/>
    </row>
    <row r="69" spans="1:14" s="12" customFormat="1" ht="90">
      <c r="A69" s="52"/>
      <c r="B69" s="59"/>
      <c r="C69" s="85" t="s">
        <v>899</v>
      </c>
      <c r="D69" s="54" t="s">
        <v>17</v>
      </c>
      <c r="E69" s="55">
        <v>2</v>
      </c>
      <c r="F69" s="55"/>
      <c r="G69" s="55">
        <f>ROUND(E69*F69,2)</f>
        <v>0</v>
      </c>
      <c r="H69" s="5"/>
      <c r="I69" s="24"/>
    </row>
    <row r="70" spans="1:14" s="12" customFormat="1" ht="90">
      <c r="A70" s="52" t="s">
        <v>69</v>
      </c>
      <c r="B70" s="59" t="s">
        <v>248</v>
      </c>
      <c r="C70" s="56" t="s">
        <v>898</v>
      </c>
      <c r="D70" s="54" t="s">
        <v>17</v>
      </c>
      <c r="E70" s="55">
        <v>10</v>
      </c>
      <c r="F70" s="55"/>
      <c r="G70" s="55">
        <f>ROUND(E70*F70,2)</f>
        <v>0</v>
      </c>
      <c r="H70" s="5"/>
      <c r="I70" s="24"/>
    </row>
    <row r="71" spans="1:14" s="12" customFormat="1" ht="75">
      <c r="A71" s="52" t="s">
        <v>70</v>
      </c>
      <c r="B71" s="53" t="s">
        <v>115</v>
      </c>
      <c r="C71" s="56" t="s">
        <v>121</v>
      </c>
      <c r="D71" s="54" t="s">
        <v>17</v>
      </c>
      <c r="E71" s="55">
        <v>179</v>
      </c>
      <c r="F71" s="55"/>
      <c r="G71" s="55">
        <f t="shared" si="3"/>
        <v>0</v>
      </c>
      <c r="H71" s="5"/>
      <c r="I71" s="24"/>
    </row>
    <row r="72" spans="1:14" s="12" customFormat="1" ht="60">
      <c r="A72" s="52" t="s">
        <v>71</v>
      </c>
      <c r="B72" s="53" t="s">
        <v>63</v>
      </c>
      <c r="C72" s="56" t="s">
        <v>122</v>
      </c>
      <c r="D72" s="54" t="s">
        <v>14</v>
      </c>
      <c r="E72" s="55">
        <v>54</v>
      </c>
      <c r="F72" s="55"/>
      <c r="G72" s="55">
        <f t="shared" si="3"/>
        <v>0</v>
      </c>
      <c r="H72" s="5"/>
      <c r="I72" s="24"/>
    </row>
    <row r="73" spans="1:14" s="12" customFormat="1" ht="45">
      <c r="A73" s="52" t="s">
        <v>72</v>
      </c>
      <c r="B73" s="59" t="s">
        <v>19</v>
      </c>
      <c r="C73" s="56" t="s">
        <v>123</v>
      </c>
      <c r="D73" s="54" t="s">
        <v>14</v>
      </c>
      <c r="E73" s="55">
        <v>54</v>
      </c>
      <c r="F73" s="55"/>
      <c r="G73" s="55">
        <f t="shared" si="3"/>
        <v>0</v>
      </c>
      <c r="H73" s="1"/>
    </row>
    <row r="74" spans="1:14" s="12" customFormat="1" ht="120">
      <c r="A74" s="52" t="s">
        <v>73</v>
      </c>
      <c r="B74" s="59" t="s">
        <v>15</v>
      </c>
      <c r="C74" s="56" t="s">
        <v>876</v>
      </c>
      <c r="D74" s="54" t="s">
        <v>14</v>
      </c>
      <c r="E74" s="55">
        <v>28</v>
      </c>
      <c r="F74" s="55"/>
      <c r="G74" s="55">
        <f t="shared" si="3"/>
        <v>0</v>
      </c>
      <c r="H74" s="1"/>
    </row>
    <row r="75" spans="1:14" s="12" customFormat="1" ht="105">
      <c r="A75" s="52" t="s">
        <v>74</v>
      </c>
      <c r="B75" s="59" t="s">
        <v>784</v>
      </c>
      <c r="C75" s="85" t="s">
        <v>877</v>
      </c>
      <c r="D75" s="54" t="s">
        <v>13</v>
      </c>
      <c r="E75" s="55">
        <v>112</v>
      </c>
      <c r="F75" s="55"/>
      <c r="G75" s="55">
        <f t="shared" si="3"/>
        <v>0</v>
      </c>
      <c r="H75" s="1"/>
    </row>
    <row r="76" spans="1:14" s="12" customFormat="1" ht="120">
      <c r="A76" s="52" t="s">
        <v>75</v>
      </c>
      <c r="B76" s="59" t="s">
        <v>389</v>
      </c>
      <c r="C76" s="56" t="s">
        <v>813</v>
      </c>
      <c r="D76" s="54" t="s">
        <v>17</v>
      </c>
      <c r="E76" s="55">
        <v>17</v>
      </c>
      <c r="F76" s="55"/>
      <c r="G76" s="55">
        <f t="shared" si="3"/>
        <v>0</v>
      </c>
      <c r="H76" s="1"/>
    </row>
    <row r="77" spans="1:14" s="12" customFormat="1" ht="90">
      <c r="A77" s="52" t="s">
        <v>76</v>
      </c>
      <c r="B77" s="59" t="s">
        <v>322</v>
      </c>
      <c r="C77" s="56" t="s">
        <v>878</v>
      </c>
      <c r="D77" s="54" t="s">
        <v>14</v>
      </c>
      <c r="E77" s="55">
        <v>34</v>
      </c>
      <c r="F77" s="55"/>
      <c r="G77" s="55">
        <f t="shared" si="3"/>
        <v>0</v>
      </c>
      <c r="H77" s="1"/>
      <c r="J77" s="79"/>
      <c r="K77" s="170"/>
      <c r="L77" s="81"/>
      <c r="M77" s="69"/>
      <c r="N77" s="69"/>
    </row>
    <row r="78" spans="1:14" s="12" customFormat="1" ht="45">
      <c r="A78" s="52" t="s">
        <v>77</v>
      </c>
      <c r="B78" s="53" t="s">
        <v>39</v>
      </c>
      <c r="C78" s="56" t="s">
        <v>221</v>
      </c>
      <c r="D78" s="54"/>
      <c r="E78" s="55"/>
      <c r="F78" s="55"/>
      <c r="G78" s="55"/>
      <c r="H78" s="5"/>
      <c r="I78" s="24"/>
    </row>
    <row r="79" spans="1:14" s="12" customFormat="1" ht="60">
      <c r="A79" s="52"/>
      <c r="B79" s="53"/>
      <c r="C79" s="85" t="s">
        <v>836</v>
      </c>
      <c r="D79" s="54" t="s">
        <v>17</v>
      </c>
      <c r="E79" s="55">
        <v>18</v>
      </c>
      <c r="F79" s="55"/>
      <c r="G79" s="55">
        <f t="shared" ref="G79:G84" si="5">ROUND(E79*F79,2)</f>
        <v>0</v>
      </c>
      <c r="H79" s="5"/>
      <c r="I79" s="24"/>
    </row>
    <row r="80" spans="1:14" s="12" customFormat="1" ht="45">
      <c r="A80" s="52"/>
      <c r="B80" s="53"/>
      <c r="C80" s="85" t="s">
        <v>422</v>
      </c>
      <c r="D80" s="54" t="s">
        <v>17</v>
      </c>
      <c r="E80" s="55">
        <v>13</v>
      </c>
      <c r="F80" s="55"/>
      <c r="G80" s="55">
        <f t="shared" si="5"/>
        <v>0</v>
      </c>
      <c r="H80" s="5"/>
      <c r="I80" s="24"/>
    </row>
    <row r="81" spans="1:9" s="12" customFormat="1" ht="90">
      <c r="A81" s="52"/>
      <c r="B81" s="53"/>
      <c r="C81" s="85" t="s">
        <v>901</v>
      </c>
      <c r="D81" s="54" t="s">
        <v>17</v>
      </c>
      <c r="E81" s="55">
        <v>4</v>
      </c>
      <c r="F81" s="55"/>
      <c r="G81" s="55">
        <f t="shared" si="5"/>
        <v>0</v>
      </c>
      <c r="H81" s="5"/>
      <c r="I81" s="24"/>
    </row>
    <row r="82" spans="1:9" s="12" customFormat="1" ht="30">
      <c r="A82" s="52"/>
      <c r="B82" s="53"/>
      <c r="C82" s="85" t="s">
        <v>376</v>
      </c>
      <c r="D82" s="54" t="s">
        <v>17</v>
      </c>
      <c r="E82" s="55">
        <v>5</v>
      </c>
      <c r="F82" s="55"/>
      <c r="G82" s="55">
        <f t="shared" si="5"/>
        <v>0</v>
      </c>
      <c r="H82" s="5"/>
      <c r="I82" s="24"/>
    </row>
    <row r="83" spans="1:9" s="12" customFormat="1" ht="45">
      <c r="A83" s="52"/>
      <c r="B83" s="53"/>
      <c r="C83" s="85" t="s">
        <v>503</v>
      </c>
      <c r="D83" s="54" t="s">
        <v>17</v>
      </c>
      <c r="E83" s="55">
        <v>9</v>
      </c>
      <c r="F83" s="55"/>
      <c r="G83" s="55">
        <f t="shared" si="5"/>
        <v>0</v>
      </c>
      <c r="H83" s="5"/>
      <c r="I83" s="24"/>
    </row>
    <row r="84" spans="1:9" s="12" customFormat="1" ht="105">
      <c r="A84" s="52" t="s">
        <v>78</v>
      </c>
      <c r="B84" s="53" t="s">
        <v>380</v>
      </c>
      <c r="C84" s="56" t="s">
        <v>879</v>
      </c>
      <c r="D84" s="54" t="s">
        <v>13</v>
      </c>
      <c r="E84" s="55">
        <v>4</v>
      </c>
      <c r="F84" s="55"/>
      <c r="G84" s="55">
        <f t="shared" si="5"/>
        <v>0</v>
      </c>
      <c r="H84" s="5"/>
      <c r="I84" s="24"/>
    </row>
    <row r="85" spans="1:9" s="12" customFormat="1" ht="90">
      <c r="A85" s="52" t="s">
        <v>216</v>
      </c>
      <c r="B85" s="53" t="s">
        <v>15</v>
      </c>
      <c r="C85" s="56" t="s">
        <v>410</v>
      </c>
      <c r="D85" s="54"/>
      <c r="E85" s="55"/>
      <c r="F85" s="55"/>
      <c r="G85" s="55"/>
      <c r="H85" s="26"/>
    </row>
    <row r="86" spans="1:9" s="12" customFormat="1">
      <c r="A86" s="57"/>
      <c r="B86" s="53"/>
      <c r="C86" s="85" t="s">
        <v>113</v>
      </c>
      <c r="D86" s="54" t="s">
        <v>20</v>
      </c>
      <c r="E86" s="55">
        <v>703.5</v>
      </c>
      <c r="F86" s="55"/>
      <c r="G86" s="55">
        <f t="shared" ref="G86:G89" si="6">ROUND(E86*F86,2)</f>
        <v>0</v>
      </c>
      <c r="H86" s="26"/>
    </row>
    <row r="87" spans="1:9" s="12" customFormat="1" ht="90">
      <c r="A87" s="87" t="s">
        <v>217</v>
      </c>
      <c r="B87" s="59" t="s">
        <v>15</v>
      </c>
      <c r="C87" s="56" t="s">
        <v>411</v>
      </c>
      <c r="D87" s="54" t="s">
        <v>20</v>
      </c>
      <c r="E87" s="55">
        <v>113</v>
      </c>
      <c r="F87" s="55"/>
      <c r="G87" s="55">
        <f t="shared" si="6"/>
        <v>0</v>
      </c>
      <c r="H87" s="26"/>
    </row>
    <row r="88" spans="1:9" s="12" customFormat="1" ht="75">
      <c r="A88" s="87" t="s">
        <v>79</v>
      </c>
      <c r="B88" s="59" t="s">
        <v>15</v>
      </c>
      <c r="C88" s="56" t="s">
        <v>412</v>
      </c>
      <c r="D88" s="54" t="s">
        <v>20</v>
      </c>
      <c r="E88" s="55">
        <v>0.2</v>
      </c>
      <c r="F88" s="55"/>
      <c r="G88" s="55">
        <f t="shared" si="6"/>
        <v>0</v>
      </c>
      <c r="H88" s="26"/>
    </row>
    <row r="89" spans="1:9" s="12" customFormat="1" ht="90">
      <c r="A89" s="87" t="s">
        <v>80</v>
      </c>
      <c r="B89" s="59" t="s">
        <v>15</v>
      </c>
      <c r="C89" s="56" t="s">
        <v>509</v>
      </c>
      <c r="D89" s="54" t="s">
        <v>20</v>
      </c>
      <c r="E89" s="55">
        <v>1.5</v>
      </c>
      <c r="F89" s="55"/>
      <c r="G89" s="55">
        <f t="shared" si="6"/>
        <v>0</v>
      </c>
      <c r="H89" s="26"/>
    </row>
    <row r="90" spans="1:9" ht="15.75">
      <c r="A90" s="60"/>
      <c r="B90" s="61"/>
      <c r="C90" s="62" t="s">
        <v>4</v>
      </c>
      <c r="D90" s="63"/>
      <c r="E90" s="64"/>
      <c r="F90" s="64"/>
      <c r="G90" s="65">
        <f>SUM(G61:G89)</f>
        <v>0</v>
      </c>
    </row>
    <row r="91" spans="1:9" ht="15.75">
      <c r="A91" s="66"/>
      <c r="C91" s="67"/>
      <c r="D91" s="68"/>
      <c r="E91" s="69"/>
      <c r="F91" s="69"/>
      <c r="G91" s="75"/>
    </row>
    <row r="92" spans="1:9" s="12" customFormat="1" ht="15.75">
      <c r="A92" s="70"/>
      <c r="B92" s="50" t="s">
        <v>21</v>
      </c>
      <c r="C92" s="71" t="s">
        <v>22</v>
      </c>
      <c r="D92" s="72"/>
      <c r="E92" s="73"/>
      <c r="F92" s="73"/>
      <c r="G92" s="73"/>
      <c r="H92" s="5"/>
      <c r="I92" s="1"/>
    </row>
    <row r="93" spans="1:9" s="12" customFormat="1" ht="60">
      <c r="A93" s="52" t="s">
        <v>65</v>
      </c>
      <c r="B93" s="59" t="s">
        <v>220</v>
      </c>
      <c r="C93" s="56" t="s">
        <v>881</v>
      </c>
      <c r="D93" s="54" t="s">
        <v>14</v>
      </c>
      <c r="E93" s="55">
        <v>92</v>
      </c>
      <c r="F93" s="55"/>
      <c r="G93" s="55">
        <f>ROUND(E93*F93,2)</f>
        <v>0</v>
      </c>
      <c r="H93" s="5"/>
      <c r="I93" s="1"/>
    </row>
    <row r="94" spans="1:9" s="3" customFormat="1" ht="90">
      <c r="A94" s="52" t="s">
        <v>66</v>
      </c>
      <c r="B94" s="59" t="s">
        <v>203</v>
      </c>
      <c r="C94" s="56" t="s">
        <v>887</v>
      </c>
      <c r="D94" s="54" t="s">
        <v>14</v>
      </c>
      <c r="E94" s="55">
        <v>22</v>
      </c>
      <c r="F94" s="55"/>
      <c r="G94" s="55">
        <f t="shared" ref="G94:G100" si="7">ROUND(E94*F94,2)</f>
        <v>0</v>
      </c>
      <c r="H94" s="1"/>
    </row>
    <row r="95" spans="1:9" s="3" customFormat="1" ht="90">
      <c r="A95" s="52" t="s">
        <v>67</v>
      </c>
      <c r="B95" s="59" t="s">
        <v>208</v>
      </c>
      <c r="C95" s="56" t="s">
        <v>888</v>
      </c>
      <c r="D95" s="54" t="s">
        <v>14</v>
      </c>
      <c r="E95" s="55">
        <v>54</v>
      </c>
      <c r="F95" s="55"/>
      <c r="G95" s="55">
        <f t="shared" si="7"/>
        <v>0</v>
      </c>
      <c r="H95" s="1"/>
    </row>
    <row r="96" spans="1:9" s="3" customFormat="1" ht="105">
      <c r="A96" s="52" t="s">
        <v>68</v>
      </c>
      <c r="B96" s="59" t="s">
        <v>204</v>
      </c>
      <c r="C96" s="56" t="s">
        <v>205</v>
      </c>
      <c r="D96" s="54" t="s">
        <v>14</v>
      </c>
      <c r="E96" s="55">
        <v>76</v>
      </c>
      <c r="F96" s="55"/>
      <c r="G96" s="55">
        <f t="shared" si="7"/>
        <v>0</v>
      </c>
      <c r="H96" s="1"/>
    </row>
    <row r="97" spans="1:13" s="3" customFormat="1" ht="120">
      <c r="A97" s="52" t="s">
        <v>69</v>
      </c>
      <c r="B97" s="59" t="s">
        <v>37</v>
      </c>
      <c r="C97" s="56" t="s">
        <v>126</v>
      </c>
      <c r="D97" s="54" t="s">
        <v>14</v>
      </c>
      <c r="E97" s="55">
        <v>25</v>
      </c>
      <c r="F97" s="55"/>
      <c r="G97" s="55">
        <f t="shared" si="7"/>
        <v>0</v>
      </c>
      <c r="H97" s="1"/>
    </row>
    <row r="98" spans="1:13" ht="75">
      <c r="A98" s="52" t="s">
        <v>70</v>
      </c>
      <c r="B98" s="53" t="s">
        <v>38</v>
      </c>
      <c r="C98" s="56" t="s">
        <v>127</v>
      </c>
      <c r="D98" s="54" t="s">
        <v>14</v>
      </c>
      <c r="E98" s="55">
        <v>76</v>
      </c>
      <c r="F98" s="55"/>
      <c r="G98" s="55">
        <f t="shared" si="7"/>
        <v>0</v>
      </c>
      <c r="H98" s="1"/>
    </row>
    <row r="99" spans="1:13" s="3" customFormat="1" ht="75">
      <c r="A99" s="52" t="s">
        <v>71</v>
      </c>
      <c r="B99" s="53" t="s">
        <v>58</v>
      </c>
      <c r="C99" s="56" t="s">
        <v>419</v>
      </c>
      <c r="D99" s="54" t="s">
        <v>16</v>
      </c>
      <c r="E99" s="55">
        <v>13</v>
      </c>
      <c r="F99" s="55"/>
      <c r="G99" s="55">
        <f t="shared" si="7"/>
        <v>0</v>
      </c>
      <c r="H99" s="2"/>
      <c r="I99" s="1"/>
    </row>
    <row r="100" spans="1:13" s="3" customFormat="1" ht="105">
      <c r="A100" s="52" t="s">
        <v>72</v>
      </c>
      <c r="B100" s="53" t="s">
        <v>329</v>
      </c>
      <c r="C100" s="56" t="s">
        <v>891</v>
      </c>
      <c r="D100" s="54" t="s">
        <v>16</v>
      </c>
      <c r="E100" s="55">
        <v>8</v>
      </c>
      <c r="F100" s="55"/>
      <c r="G100" s="55">
        <f t="shared" si="7"/>
        <v>0</v>
      </c>
      <c r="H100" s="2"/>
      <c r="I100" s="1"/>
    </row>
    <row r="101" spans="1:13" ht="90">
      <c r="A101" s="52" t="s">
        <v>73</v>
      </c>
      <c r="B101" s="76" t="s">
        <v>59</v>
      </c>
      <c r="C101" s="56" t="s">
        <v>128</v>
      </c>
      <c r="D101" s="54" t="s">
        <v>16</v>
      </c>
      <c r="E101" s="55">
        <v>21</v>
      </c>
      <c r="F101" s="77"/>
      <c r="G101" s="55">
        <f>ROUND(E101*F101,2)</f>
        <v>0</v>
      </c>
      <c r="H101" s="1"/>
    </row>
    <row r="102" spans="1:13" ht="90">
      <c r="A102" s="52" t="s">
        <v>74</v>
      </c>
      <c r="B102" s="76" t="s">
        <v>60</v>
      </c>
      <c r="C102" s="56" t="s">
        <v>129</v>
      </c>
      <c r="D102" s="54" t="s">
        <v>16</v>
      </c>
      <c r="E102" s="55">
        <v>13</v>
      </c>
      <c r="F102" s="77"/>
      <c r="G102" s="55">
        <f>ROUND(E102*F102,2)</f>
        <v>0</v>
      </c>
      <c r="H102" s="1"/>
    </row>
    <row r="103" spans="1:13" s="14" customFormat="1" ht="15.75">
      <c r="A103" s="60"/>
      <c r="B103" s="78"/>
      <c r="C103" s="62" t="s">
        <v>4</v>
      </c>
      <c r="D103" s="63"/>
      <c r="E103" s="64"/>
      <c r="F103" s="64"/>
      <c r="G103" s="65">
        <f>SUM(G93:G102)</f>
        <v>0</v>
      </c>
      <c r="H103" s="5"/>
      <c r="I103" s="1"/>
    </row>
    <row r="104" spans="1:13" s="14" customFormat="1" ht="15.75">
      <c r="A104" s="66"/>
      <c r="B104" s="79"/>
      <c r="C104" s="67"/>
      <c r="D104" s="68"/>
      <c r="E104" s="69"/>
      <c r="F104" s="69"/>
      <c r="G104" s="51"/>
      <c r="H104" s="5"/>
      <c r="I104" s="1"/>
    </row>
    <row r="105" spans="1:13" s="14" customFormat="1" ht="15.75">
      <c r="A105" s="66"/>
      <c r="B105" s="50" t="s">
        <v>23</v>
      </c>
      <c r="C105" s="71" t="s">
        <v>24</v>
      </c>
      <c r="D105" s="81"/>
      <c r="E105" s="69"/>
      <c r="F105" s="69"/>
      <c r="G105" s="82"/>
      <c r="H105" s="27"/>
      <c r="I105" s="1"/>
    </row>
    <row r="106" spans="1:13" s="14" customFormat="1" ht="90">
      <c r="A106" s="52" t="s">
        <v>65</v>
      </c>
      <c r="B106" s="58" t="s">
        <v>224</v>
      </c>
      <c r="C106" s="56" t="s">
        <v>420</v>
      </c>
      <c r="D106" s="54" t="s">
        <v>14</v>
      </c>
      <c r="E106" s="55">
        <v>30</v>
      </c>
      <c r="F106" s="84"/>
      <c r="G106" s="55">
        <f t="shared" ref="G106:G139" si="8">ROUND(E106*F106,2)</f>
        <v>0</v>
      </c>
      <c r="H106" s="5"/>
      <c r="I106" s="1"/>
      <c r="K106" s="69"/>
    </row>
    <row r="107" spans="1:13" s="28" customFormat="1" ht="30">
      <c r="A107" s="52" t="s">
        <v>66</v>
      </c>
      <c r="B107" s="58" t="s">
        <v>40</v>
      </c>
      <c r="C107" s="56" t="s">
        <v>395</v>
      </c>
      <c r="D107" s="54"/>
      <c r="E107" s="55"/>
      <c r="F107" s="84"/>
      <c r="G107" s="55"/>
      <c r="K107" s="162"/>
      <c r="M107" s="163"/>
    </row>
    <row r="108" spans="1:13" s="28" customFormat="1" ht="60">
      <c r="A108" s="52"/>
      <c r="B108" s="58"/>
      <c r="C108" s="85" t="s">
        <v>396</v>
      </c>
      <c r="D108" s="54" t="s">
        <v>14</v>
      </c>
      <c r="E108" s="55">
        <v>8</v>
      </c>
      <c r="F108" s="84"/>
      <c r="G108" s="55">
        <f t="shared" ref="G108:G109" si="9">ROUND(E108*F108,2)</f>
        <v>0</v>
      </c>
      <c r="K108" s="162"/>
      <c r="M108" s="163"/>
    </row>
    <row r="109" spans="1:13" s="28" customFormat="1" ht="60">
      <c r="A109" s="52"/>
      <c r="B109" s="58"/>
      <c r="C109" s="85" t="s">
        <v>397</v>
      </c>
      <c r="D109" s="54" t="s">
        <v>14</v>
      </c>
      <c r="E109" s="55">
        <v>5</v>
      </c>
      <c r="F109" s="84"/>
      <c r="G109" s="55">
        <f t="shared" si="9"/>
        <v>0</v>
      </c>
      <c r="K109" s="162"/>
      <c r="M109" s="163"/>
    </row>
    <row r="110" spans="1:13" s="28" customFormat="1" ht="45">
      <c r="A110" s="171" t="s">
        <v>67</v>
      </c>
      <c r="B110" s="58" t="s">
        <v>41</v>
      </c>
      <c r="C110" s="56" t="s">
        <v>504</v>
      </c>
      <c r="D110" s="54"/>
      <c r="E110" s="55"/>
      <c r="F110" s="84"/>
      <c r="G110" s="55"/>
    </row>
    <row r="111" spans="1:13" s="28" customFormat="1" ht="60">
      <c r="A111" s="171"/>
      <c r="B111" s="58"/>
      <c r="C111" s="85" t="s">
        <v>505</v>
      </c>
      <c r="D111" s="54" t="s">
        <v>14</v>
      </c>
      <c r="E111" s="55">
        <v>44</v>
      </c>
      <c r="F111" s="84"/>
      <c r="G111" s="55">
        <f t="shared" ref="G111" si="10">ROUND(E111*F111,2)</f>
        <v>0</v>
      </c>
    </row>
    <row r="112" spans="1:13" s="29" customFormat="1" ht="60">
      <c r="A112" s="171"/>
      <c r="B112" s="58"/>
      <c r="C112" s="85" t="s">
        <v>506</v>
      </c>
      <c r="D112" s="54" t="s">
        <v>14</v>
      </c>
      <c r="E112" s="55">
        <v>41</v>
      </c>
      <c r="F112" s="84"/>
      <c r="G112" s="55">
        <f t="shared" si="8"/>
        <v>0</v>
      </c>
    </row>
    <row r="113" spans="1:10" s="29" customFormat="1" ht="105">
      <c r="A113" s="171" t="s">
        <v>68</v>
      </c>
      <c r="B113" s="58" t="s">
        <v>227</v>
      </c>
      <c r="C113" s="56" t="s">
        <v>226</v>
      </c>
      <c r="D113" s="54" t="s">
        <v>14</v>
      </c>
      <c r="E113" s="55">
        <v>22</v>
      </c>
      <c r="F113" s="84"/>
      <c r="G113" s="55">
        <f t="shared" si="8"/>
        <v>0</v>
      </c>
    </row>
    <row r="114" spans="1:10" s="29" customFormat="1" ht="105">
      <c r="A114" s="171" t="s">
        <v>69</v>
      </c>
      <c r="B114" s="58" t="s">
        <v>54</v>
      </c>
      <c r="C114" s="56" t="s">
        <v>250</v>
      </c>
      <c r="D114" s="54" t="s">
        <v>14</v>
      </c>
      <c r="E114" s="55">
        <v>8</v>
      </c>
      <c r="F114" s="84"/>
      <c r="G114" s="55">
        <f t="shared" si="8"/>
        <v>0</v>
      </c>
      <c r="I114" s="161"/>
    </row>
    <row r="115" spans="1:10" s="30" customFormat="1" ht="75">
      <c r="A115" s="171" t="s">
        <v>70</v>
      </c>
      <c r="B115" s="76" t="s">
        <v>42</v>
      </c>
      <c r="C115" s="56" t="s">
        <v>890</v>
      </c>
      <c r="D115" s="54"/>
      <c r="E115" s="55"/>
      <c r="F115" s="55"/>
      <c r="G115" s="55"/>
    </row>
    <row r="116" spans="1:10" s="30" customFormat="1" ht="60">
      <c r="A116" s="52"/>
      <c r="B116" s="76"/>
      <c r="C116" s="85" t="s">
        <v>399</v>
      </c>
      <c r="D116" s="54" t="s">
        <v>14</v>
      </c>
      <c r="E116" s="55">
        <v>14</v>
      </c>
      <c r="F116" s="55"/>
      <c r="G116" s="55">
        <f t="shared" ref="G116:G117" si="11">ROUND(E116*F116,2)</f>
        <v>0</v>
      </c>
    </row>
    <row r="117" spans="1:10" s="30" customFormat="1" ht="60">
      <c r="A117" s="52"/>
      <c r="B117" s="76"/>
      <c r="C117" s="85" t="s">
        <v>400</v>
      </c>
      <c r="D117" s="54" t="s">
        <v>14</v>
      </c>
      <c r="E117" s="55">
        <v>5</v>
      </c>
      <c r="F117" s="55"/>
      <c r="G117" s="55">
        <f t="shared" si="11"/>
        <v>0</v>
      </c>
    </row>
    <row r="118" spans="1:10" s="29" customFormat="1" ht="120">
      <c r="A118" s="52" t="s">
        <v>71</v>
      </c>
      <c r="B118" s="58" t="s">
        <v>43</v>
      </c>
      <c r="C118" s="56" t="s">
        <v>136</v>
      </c>
      <c r="D118" s="54" t="s">
        <v>45</v>
      </c>
      <c r="E118" s="55">
        <v>1358</v>
      </c>
      <c r="F118" s="84"/>
      <c r="G118" s="55">
        <f t="shared" si="8"/>
        <v>0</v>
      </c>
    </row>
    <row r="119" spans="1:10" ht="90">
      <c r="A119" s="52" t="s">
        <v>72</v>
      </c>
      <c r="B119" s="59" t="s">
        <v>44</v>
      </c>
      <c r="C119" s="56" t="s">
        <v>137</v>
      </c>
      <c r="D119" s="54" t="s">
        <v>45</v>
      </c>
      <c r="E119" s="55">
        <v>2646</v>
      </c>
      <c r="F119" s="55"/>
      <c r="G119" s="55">
        <f t="shared" si="8"/>
        <v>0</v>
      </c>
      <c r="H119" s="1"/>
      <c r="J119" s="24"/>
    </row>
    <row r="120" spans="1:10" ht="75">
      <c r="A120" s="52" t="s">
        <v>73</v>
      </c>
      <c r="B120" s="59" t="s">
        <v>352</v>
      </c>
      <c r="C120" s="56" t="s">
        <v>1197</v>
      </c>
      <c r="D120" s="54" t="s">
        <v>45</v>
      </c>
      <c r="E120" s="55">
        <v>102</v>
      </c>
      <c r="F120" s="55"/>
      <c r="G120" s="55">
        <f t="shared" si="8"/>
        <v>0</v>
      </c>
      <c r="H120" s="1"/>
      <c r="J120" s="24"/>
    </row>
    <row r="121" spans="1:10" ht="75">
      <c r="A121" s="52" t="s">
        <v>74</v>
      </c>
      <c r="B121" s="59" t="s">
        <v>46</v>
      </c>
      <c r="C121" s="56" t="s">
        <v>138</v>
      </c>
      <c r="D121" s="54" t="s">
        <v>17</v>
      </c>
      <c r="E121" s="55">
        <v>11</v>
      </c>
      <c r="F121" s="55"/>
      <c r="G121" s="55">
        <f t="shared" si="8"/>
        <v>0</v>
      </c>
      <c r="H121" s="1"/>
    </row>
    <row r="122" spans="1:10" ht="45">
      <c r="A122" s="52" t="s">
        <v>75</v>
      </c>
      <c r="B122" s="59" t="s">
        <v>374</v>
      </c>
      <c r="C122" s="56" t="s">
        <v>373</v>
      </c>
      <c r="D122" s="54"/>
      <c r="E122" s="55"/>
      <c r="F122" s="55"/>
      <c r="G122" s="55"/>
      <c r="H122" s="1"/>
    </row>
    <row r="123" spans="1:10" ht="45">
      <c r="A123" s="52"/>
      <c r="B123" s="76"/>
      <c r="C123" s="85" t="s">
        <v>372</v>
      </c>
      <c r="D123" s="54" t="s">
        <v>17</v>
      </c>
      <c r="E123" s="55">
        <v>4</v>
      </c>
      <c r="F123" s="55"/>
      <c r="G123" s="55">
        <f t="shared" si="8"/>
        <v>0</v>
      </c>
      <c r="H123" s="1"/>
    </row>
    <row r="124" spans="1:10" ht="60">
      <c r="A124" s="52" t="s">
        <v>76</v>
      </c>
      <c r="B124" s="59" t="s">
        <v>47</v>
      </c>
      <c r="C124" s="56" t="s">
        <v>139</v>
      </c>
      <c r="D124" s="54"/>
      <c r="E124" s="55"/>
      <c r="F124" s="55"/>
      <c r="G124" s="55"/>
      <c r="H124" s="1"/>
    </row>
    <row r="125" spans="1:10" s="30" customFormat="1" ht="60">
      <c r="A125" s="86"/>
      <c r="B125" s="76"/>
      <c r="C125" s="85" t="s">
        <v>201</v>
      </c>
      <c r="D125" s="54" t="s">
        <v>17</v>
      </c>
      <c r="E125" s="55">
        <v>3</v>
      </c>
      <c r="F125" s="55"/>
      <c r="G125" s="55">
        <f>ROUND(E125*F125,2)</f>
        <v>0</v>
      </c>
    </row>
    <row r="126" spans="1:10" s="30" customFormat="1" ht="60">
      <c r="A126" s="86"/>
      <c r="B126" s="76"/>
      <c r="C126" s="85" t="s">
        <v>228</v>
      </c>
      <c r="D126" s="54" t="s">
        <v>17</v>
      </c>
      <c r="E126" s="55">
        <v>6</v>
      </c>
      <c r="F126" s="55"/>
      <c r="G126" s="55">
        <f t="shared" ref="G126:G127" si="12">ROUND(E126*F126,2)</f>
        <v>0</v>
      </c>
    </row>
    <row r="127" spans="1:10" s="30" customFormat="1" ht="60">
      <c r="A127" s="86"/>
      <c r="B127" s="76"/>
      <c r="C127" s="85" t="s">
        <v>321</v>
      </c>
      <c r="D127" s="54" t="s">
        <v>17</v>
      </c>
      <c r="E127" s="55">
        <v>2</v>
      </c>
      <c r="F127" s="55"/>
      <c r="G127" s="55">
        <f t="shared" si="12"/>
        <v>0</v>
      </c>
    </row>
    <row r="128" spans="1:10" ht="45">
      <c r="A128" s="57" t="s">
        <v>77</v>
      </c>
      <c r="B128" s="59" t="s">
        <v>48</v>
      </c>
      <c r="C128" s="56" t="s">
        <v>49</v>
      </c>
      <c r="D128" s="54"/>
      <c r="E128" s="55"/>
      <c r="F128" s="55"/>
      <c r="G128" s="55"/>
      <c r="H128" s="1"/>
    </row>
    <row r="129" spans="1:9" s="30" customFormat="1" ht="45">
      <c r="A129" s="86"/>
      <c r="B129" s="76"/>
      <c r="C129" s="85" t="s">
        <v>202</v>
      </c>
      <c r="D129" s="54" t="s">
        <v>17</v>
      </c>
      <c r="E129" s="55">
        <v>9</v>
      </c>
      <c r="F129" s="55"/>
      <c r="G129" s="55">
        <f>ROUND(E129*F129,2)</f>
        <v>0</v>
      </c>
    </row>
    <row r="130" spans="1:9" s="30" customFormat="1" ht="60">
      <c r="A130" s="86"/>
      <c r="B130" s="76"/>
      <c r="C130" s="85" t="s">
        <v>229</v>
      </c>
      <c r="D130" s="54" t="s">
        <v>17</v>
      </c>
      <c r="E130" s="55">
        <v>8</v>
      </c>
      <c r="F130" s="55"/>
      <c r="G130" s="55">
        <f t="shared" ref="G130" si="13">ROUND(E130*F130,2)</f>
        <v>0</v>
      </c>
    </row>
    <row r="131" spans="1:9" s="30" customFormat="1" ht="30">
      <c r="A131" s="86"/>
      <c r="B131" s="76"/>
      <c r="C131" s="85" t="s">
        <v>339</v>
      </c>
      <c r="D131" s="54" t="s">
        <v>17</v>
      </c>
      <c r="E131" s="55">
        <v>10</v>
      </c>
      <c r="F131" s="55"/>
      <c r="G131" s="55">
        <f>ROUND(E131*F131,2)</f>
        <v>0</v>
      </c>
    </row>
    <row r="132" spans="1:9" s="14" customFormat="1" ht="60">
      <c r="A132" s="57" t="s">
        <v>78</v>
      </c>
      <c r="B132" s="59" t="s">
        <v>62</v>
      </c>
      <c r="C132" s="56" t="s">
        <v>140</v>
      </c>
      <c r="D132" s="54" t="s">
        <v>14</v>
      </c>
      <c r="E132" s="55">
        <v>5</v>
      </c>
      <c r="F132" s="55"/>
      <c r="G132" s="55">
        <f t="shared" si="8"/>
        <v>0</v>
      </c>
    </row>
    <row r="133" spans="1:9" s="14" customFormat="1" ht="120">
      <c r="A133" s="57" t="s">
        <v>216</v>
      </c>
      <c r="B133" s="59" t="s">
        <v>378</v>
      </c>
      <c r="C133" s="56" t="s">
        <v>883</v>
      </c>
      <c r="D133" s="54" t="s">
        <v>13</v>
      </c>
      <c r="E133" s="55">
        <v>11</v>
      </c>
      <c r="F133" s="55"/>
      <c r="G133" s="55">
        <f t="shared" si="8"/>
        <v>0</v>
      </c>
    </row>
    <row r="134" spans="1:9" s="14" customFormat="1" ht="300">
      <c r="A134" s="57" t="s">
        <v>217</v>
      </c>
      <c r="B134" s="59" t="s">
        <v>280</v>
      </c>
      <c r="C134" s="85" t="s">
        <v>526</v>
      </c>
      <c r="D134" s="54" t="s">
        <v>16</v>
      </c>
      <c r="E134" s="55">
        <v>13</v>
      </c>
      <c r="F134" s="55"/>
      <c r="G134" s="55">
        <f t="shared" si="8"/>
        <v>0</v>
      </c>
    </row>
    <row r="135" spans="1:9" s="14" customFormat="1" ht="60">
      <c r="A135" s="57" t="s">
        <v>79</v>
      </c>
      <c r="B135" s="59" t="s">
        <v>57</v>
      </c>
      <c r="C135" s="85" t="s">
        <v>130</v>
      </c>
      <c r="D135" s="54" t="s">
        <v>13</v>
      </c>
      <c r="E135" s="55">
        <v>6</v>
      </c>
      <c r="F135" s="55"/>
      <c r="G135" s="55">
        <f t="shared" si="8"/>
        <v>0</v>
      </c>
    </row>
    <row r="136" spans="1:9" s="14" customFormat="1" ht="75">
      <c r="A136" s="57" t="s">
        <v>80</v>
      </c>
      <c r="B136" s="59" t="s">
        <v>56</v>
      </c>
      <c r="C136" s="85" t="s">
        <v>131</v>
      </c>
      <c r="D136" s="54" t="s">
        <v>13</v>
      </c>
      <c r="E136" s="55">
        <v>1</v>
      </c>
      <c r="F136" s="55"/>
      <c r="G136" s="55">
        <f t="shared" si="8"/>
        <v>0</v>
      </c>
    </row>
    <row r="137" spans="1:9" ht="105">
      <c r="A137" s="57" t="s">
        <v>367</v>
      </c>
      <c r="B137" s="59" t="s">
        <v>52</v>
      </c>
      <c r="C137" s="85" t="s">
        <v>132</v>
      </c>
      <c r="D137" s="54" t="s">
        <v>14</v>
      </c>
      <c r="E137" s="55">
        <v>25</v>
      </c>
      <c r="F137" s="55"/>
      <c r="G137" s="55">
        <f t="shared" si="8"/>
        <v>0</v>
      </c>
      <c r="H137" s="1"/>
    </row>
    <row r="138" spans="1:9" ht="165">
      <c r="A138" s="57" t="s">
        <v>81</v>
      </c>
      <c r="B138" s="59" t="s">
        <v>53</v>
      </c>
      <c r="C138" s="56" t="s">
        <v>242</v>
      </c>
      <c r="D138" s="54" t="s">
        <v>14</v>
      </c>
      <c r="E138" s="55">
        <v>30</v>
      </c>
      <c r="F138" s="55"/>
      <c r="G138" s="55">
        <f t="shared" si="8"/>
        <v>0</v>
      </c>
      <c r="H138" s="1"/>
    </row>
    <row r="139" spans="1:9" ht="120">
      <c r="A139" s="57" t="s">
        <v>82</v>
      </c>
      <c r="B139" s="59" t="s">
        <v>55</v>
      </c>
      <c r="C139" s="56" t="s">
        <v>133</v>
      </c>
      <c r="D139" s="54" t="s">
        <v>16</v>
      </c>
      <c r="E139" s="55">
        <v>27</v>
      </c>
      <c r="F139" s="55"/>
      <c r="G139" s="55">
        <f t="shared" si="8"/>
        <v>0</v>
      </c>
      <c r="H139" s="1"/>
    </row>
    <row r="140" spans="1:9" ht="45">
      <c r="A140" s="57" t="s">
        <v>83</v>
      </c>
      <c r="B140" s="59" t="s">
        <v>207</v>
      </c>
      <c r="C140" s="56" t="s">
        <v>206</v>
      </c>
      <c r="D140" s="54" t="s">
        <v>16</v>
      </c>
      <c r="E140" s="55">
        <v>25</v>
      </c>
      <c r="F140" s="55"/>
      <c r="G140" s="55">
        <f>ROUND(E140*F140,2)</f>
        <v>0</v>
      </c>
      <c r="H140" s="1"/>
    </row>
    <row r="141" spans="1:9" ht="105">
      <c r="A141" s="57" t="s">
        <v>371</v>
      </c>
      <c r="B141" s="59" t="s">
        <v>368</v>
      </c>
      <c r="C141" s="56" t="s">
        <v>866</v>
      </c>
      <c r="D141" s="54" t="s">
        <v>16</v>
      </c>
      <c r="E141" s="55">
        <v>33</v>
      </c>
      <c r="F141" s="55"/>
      <c r="G141" s="55">
        <f t="shared" ref="G141:G142" si="14">E141*F141</f>
        <v>0</v>
      </c>
      <c r="H141" s="1"/>
    </row>
    <row r="142" spans="1:9" ht="90">
      <c r="A142" s="57" t="s">
        <v>84</v>
      </c>
      <c r="B142" s="59" t="s">
        <v>15</v>
      </c>
      <c r="C142" s="56" t="s">
        <v>867</v>
      </c>
      <c r="D142" s="54" t="s">
        <v>13</v>
      </c>
      <c r="E142" s="55">
        <v>4</v>
      </c>
      <c r="F142" s="55"/>
      <c r="G142" s="55">
        <f t="shared" si="14"/>
        <v>0</v>
      </c>
      <c r="H142" s="1"/>
    </row>
    <row r="143" spans="1:9" s="14" customFormat="1" ht="15.75">
      <c r="A143" s="60"/>
      <c r="B143" s="61"/>
      <c r="C143" s="62" t="s">
        <v>4</v>
      </c>
      <c r="D143" s="63"/>
      <c r="E143" s="64"/>
      <c r="F143" s="64"/>
      <c r="G143" s="65">
        <f>SUM(G106:G142)</f>
        <v>0</v>
      </c>
      <c r="H143" s="5"/>
      <c r="I143" s="1"/>
    </row>
    <row r="144" spans="1:9" s="14" customFormat="1" ht="15.75">
      <c r="A144" s="66"/>
      <c r="B144" s="33"/>
      <c r="C144" s="67"/>
      <c r="D144" s="68"/>
      <c r="E144" s="69"/>
      <c r="F144" s="69"/>
      <c r="G144" s="51"/>
      <c r="H144" s="5"/>
      <c r="I144" s="1"/>
    </row>
    <row r="145" spans="1:11" ht="15" customHeight="1">
      <c r="A145" s="66"/>
      <c r="B145" s="80" t="s">
        <v>25</v>
      </c>
      <c r="C145" s="71" t="s">
        <v>26</v>
      </c>
      <c r="D145" s="81"/>
      <c r="E145" s="69"/>
      <c r="F145" s="69"/>
      <c r="G145" s="82"/>
    </row>
    <row r="146" spans="1:11" ht="150">
      <c r="A146" s="57" t="s">
        <v>65</v>
      </c>
      <c r="B146" s="59" t="s">
        <v>27</v>
      </c>
      <c r="C146" s="56" t="s">
        <v>1208</v>
      </c>
      <c r="D146" s="54" t="s">
        <v>28</v>
      </c>
      <c r="E146" s="55">
        <v>60</v>
      </c>
      <c r="F146" s="55"/>
      <c r="G146" s="55">
        <f t="shared" ref="G146:G149" si="15">ROUND(E146*F146,2)</f>
        <v>0</v>
      </c>
      <c r="H146" s="1"/>
    </row>
    <row r="147" spans="1:11" ht="150">
      <c r="A147" s="57" t="s">
        <v>66</v>
      </c>
      <c r="B147" s="58" t="s">
        <v>29</v>
      </c>
      <c r="C147" s="56" t="s">
        <v>1209</v>
      </c>
      <c r="D147" s="54" t="s">
        <v>28</v>
      </c>
      <c r="E147" s="55">
        <v>20</v>
      </c>
      <c r="F147" s="55"/>
      <c r="G147" s="55">
        <f t="shared" si="15"/>
        <v>0</v>
      </c>
      <c r="H147" s="1"/>
      <c r="J147" s="24"/>
    </row>
    <row r="148" spans="1:11" ht="45">
      <c r="A148" s="57" t="s">
        <v>67</v>
      </c>
      <c r="B148" s="59" t="s">
        <v>30</v>
      </c>
      <c r="C148" s="56" t="s">
        <v>141</v>
      </c>
      <c r="D148" s="54" t="s">
        <v>13</v>
      </c>
      <c r="E148" s="55">
        <v>1</v>
      </c>
      <c r="F148" s="55"/>
      <c r="G148" s="55">
        <f t="shared" si="15"/>
        <v>0</v>
      </c>
    </row>
    <row r="149" spans="1:11" ht="30">
      <c r="A149" s="57" t="s">
        <v>68</v>
      </c>
      <c r="B149" s="59" t="s">
        <v>31</v>
      </c>
      <c r="C149" s="56" t="s">
        <v>142</v>
      </c>
      <c r="D149" s="54" t="s">
        <v>13</v>
      </c>
      <c r="E149" s="55">
        <v>1</v>
      </c>
      <c r="F149" s="55"/>
      <c r="G149" s="55">
        <f t="shared" si="15"/>
        <v>0</v>
      </c>
    </row>
    <row r="150" spans="1:11" ht="15.75">
      <c r="A150" s="87"/>
      <c r="B150" s="78"/>
      <c r="C150" s="88" t="s">
        <v>32</v>
      </c>
      <c r="D150" s="63"/>
      <c r="E150" s="64"/>
      <c r="F150" s="64"/>
      <c r="G150" s="89">
        <f>SUM(G146:G149)</f>
        <v>0</v>
      </c>
      <c r="I150" s="5"/>
    </row>
    <row r="151" spans="1:11">
      <c r="A151" s="90"/>
      <c r="B151" s="79"/>
      <c r="C151" s="83"/>
      <c r="D151" s="81"/>
      <c r="E151" s="69"/>
      <c r="F151" s="69"/>
      <c r="G151" s="69"/>
    </row>
    <row r="152" spans="1:11" ht="15.75">
      <c r="A152" s="6" t="s">
        <v>33</v>
      </c>
      <c r="B152" s="50"/>
      <c r="C152" s="1"/>
      <c r="D152" s="1"/>
      <c r="E152" s="1"/>
      <c r="F152" s="1"/>
      <c r="G152" s="10"/>
      <c r="H152" s="1"/>
    </row>
    <row r="153" spans="1:11" ht="15.75">
      <c r="A153" s="6" t="s">
        <v>90</v>
      </c>
      <c r="C153" s="1"/>
      <c r="D153" s="1"/>
      <c r="E153" s="1"/>
      <c r="F153" s="1"/>
      <c r="H153" s="1"/>
    </row>
    <row r="154" spans="1:11" ht="15.75">
      <c r="A154" s="164" t="s">
        <v>118</v>
      </c>
      <c r="C154" s="1"/>
      <c r="D154" s="1"/>
      <c r="E154" s="1"/>
      <c r="F154" s="1"/>
      <c r="H154" s="1"/>
    </row>
    <row r="155" spans="1:11" ht="15.75">
      <c r="A155" s="6" t="s">
        <v>91</v>
      </c>
      <c r="C155" s="1"/>
      <c r="D155" s="1"/>
      <c r="E155" s="1"/>
      <c r="F155" s="1"/>
      <c r="H155" s="1"/>
    </row>
    <row r="156" spans="1:11" ht="15.75">
      <c r="A156" s="6" t="s">
        <v>92</v>
      </c>
      <c r="C156" s="1"/>
      <c r="D156" s="1"/>
      <c r="E156" s="1"/>
      <c r="F156" s="1"/>
      <c r="H156" s="1"/>
    </row>
    <row r="157" spans="1:11" ht="15.75">
      <c r="A157" s="6" t="s">
        <v>93</v>
      </c>
      <c r="C157" s="1"/>
      <c r="D157" s="1"/>
      <c r="E157" s="1"/>
      <c r="F157" s="1"/>
      <c r="H157" s="1"/>
    </row>
    <row r="158" spans="1:11">
      <c r="A158" s="32" t="s">
        <v>34</v>
      </c>
      <c r="B158" s="1"/>
      <c r="C158" s="1"/>
      <c r="D158" s="1"/>
      <c r="E158" s="1"/>
      <c r="F158" s="1"/>
      <c r="H158" s="1"/>
    </row>
    <row r="159" spans="1:11">
      <c r="A159" s="32" t="s">
        <v>35</v>
      </c>
      <c r="B159" s="1"/>
      <c r="C159" s="1"/>
      <c r="D159" s="1"/>
      <c r="E159" s="1"/>
      <c r="F159" s="1"/>
      <c r="H159" s="1"/>
      <c r="K159" s="31"/>
    </row>
    <row r="160" spans="1:11" ht="15.75">
      <c r="A160" s="6" t="s">
        <v>94</v>
      </c>
      <c r="B160" s="91"/>
      <c r="C160" s="82"/>
      <c r="D160" s="82"/>
      <c r="E160" s="1"/>
      <c r="F160" s="1"/>
      <c r="H160" s="1"/>
      <c r="K160" s="31"/>
    </row>
    <row r="161" spans="1:11" ht="15.75">
      <c r="A161" s="6" t="s">
        <v>95</v>
      </c>
      <c r="B161" s="91"/>
      <c r="C161" s="82"/>
      <c r="D161" s="82"/>
      <c r="E161" s="1"/>
      <c r="F161" s="1"/>
    </row>
    <row r="162" spans="1:11" ht="15.75">
      <c r="C162" s="6"/>
    </row>
    <row r="165" spans="1:11" ht="15.75">
      <c r="A165" s="6"/>
      <c r="C165" s="1"/>
      <c r="D165" s="91"/>
      <c r="E165" s="69"/>
      <c r="F165" s="69"/>
    </row>
    <row r="166" spans="1:11">
      <c r="C166" s="1"/>
      <c r="D166" s="91"/>
      <c r="E166" s="69"/>
      <c r="F166" s="69"/>
    </row>
    <row r="167" spans="1:11" ht="15.75">
      <c r="A167" s="6"/>
      <c r="B167" s="50"/>
      <c r="C167" s="1"/>
      <c r="D167" s="91"/>
      <c r="E167" s="69"/>
      <c r="F167" s="69"/>
    </row>
    <row r="168" spans="1:11">
      <c r="C168" s="1"/>
      <c r="D168" s="91"/>
      <c r="E168" s="69"/>
      <c r="F168" s="69"/>
    </row>
    <row r="169" spans="1:11">
      <c r="C169" s="1"/>
      <c r="D169" s="91"/>
      <c r="E169" s="69"/>
      <c r="F169" s="69"/>
    </row>
    <row r="170" spans="1:11" s="5" customFormat="1">
      <c r="A170" s="32"/>
      <c r="B170" s="33"/>
      <c r="D170" s="91"/>
      <c r="E170" s="69"/>
      <c r="F170" s="69"/>
      <c r="G170" s="35"/>
      <c r="I170" s="1"/>
      <c r="J170" s="1"/>
      <c r="K170" s="1"/>
    </row>
    <row r="171" spans="1:11" s="5" customFormat="1">
      <c r="A171" s="32"/>
      <c r="B171" s="33"/>
      <c r="D171" s="34"/>
      <c r="E171" s="182"/>
      <c r="F171" s="182"/>
      <c r="G171" s="35"/>
      <c r="I171" s="1"/>
      <c r="J171" s="1"/>
      <c r="K171" s="1"/>
    </row>
    <row r="172" spans="1:11" s="5" customFormat="1">
      <c r="A172" s="32"/>
      <c r="B172" s="33"/>
      <c r="D172" s="34"/>
      <c r="E172" s="182"/>
      <c r="F172" s="182"/>
      <c r="G172" s="35"/>
      <c r="I172" s="1"/>
      <c r="J172" s="1"/>
      <c r="K172" s="1"/>
    </row>
    <row r="173" spans="1:11">
      <c r="C173" s="1"/>
      <c r="D173" s="1"/>
      <c r="E173" s="1"/>
      <c r="F173" s="1"/>
    </row>
    <row r="174" spans="1:11">
      <c r="C174" s="1"/>
      <c r="D174" s="1"/>
      <c r="E174" s="1"/>
      <c r="F174" s="1"/>
    </row>
    <row r="175" spans="1:11">
      <c r="C175" s="1"/>
      <c r="D175" s="1"/>
      <c r="E175" s="1"/>
      <c r="F175" s="1"/>
    </row>
  </sheetData>
  <mergeCells count="1">
    <mergeCell ref="B5:G5"/>
  </mergeCells>
  <dataValidations count="1">
    <dataValidation type="custom" allowBlank="1" showInputMessage="1" showErrorMessage="1" promptTitle="OPOZORILO" prompt="Vnesi pozitivno vrednost, omejeno na dve decimalni mesti!" sqref="N77 F47:F84 F86:F150" xr:uid="{00000000-0002-0000-15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44"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7" tint="0.59999389629810485"/>
  </sheetPr>
  <dimension ref="A4:N155"/>
  <sheetViews>
    <sheetView view="pageBreakPreview" topLeftCell="A121" zoomScaleNormal="100" zoomScaleSheetLayoutView="100" workbookViewId="0">
      <selection activeCell="C127" sqref="C127"/>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65.25" customHeight="1">
      <c r="A5" s="6"/>
      <c r="B5" s="315" t="s">
        <v>1204</v>
      </c>
      <c r="C5" s="314"/>
      <c r="D5" s="314"/>
      <c r="E5" s="314"/>
      <c r="F5" s="314"/>
      <c r="G5" s="314"/>
    </row>
    <row r="6" spans="1:9" s="11" customFormat="1" ht="15.75">
      <c r="A6" s="6"/>
      <c r="B6" s="7" t="s">
        <v>507</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G56</f>
        <v>0</v>
      </c>
      <c r="I9" s="13"/>
    </row>
    <row r="10" spans="1:9" s="12" customFormat="1" ht="15.75">
      <c r="A10" s="6"/>
      <c r="B10" s="7" t="s">
        <v>87</v>
      </c>
      <c r="C10" s="8"/>
      <c r="D10" s="173"/>
      <c r="E10" s="174"/>
      <c r="F10" s="174"/>
      <c r="G10" s="175">
        <f>G79</f>
        <v>0</v>
      </c>
      <c r="I10" s="13"/>
    </row>
    <row r="11" spans="1:9" s="12" customFormat="1" ht="15.75">
      <c r="A11" s="6"/>
      <c r="B11" s="7" t="s">
        <v>1</v>
      </c>
      <c r="C11" s="8"/>
      <c r="D11" s="173"/>
      <c r="E11" s="174"/>
      <c r="F11" s="174"/>
      <c r="G11" s="175">
        <f>G90</f>
        <v>0</v>
      </c>
      <c r="I11" s="13"/>
    </row>
    <row r="12" spans="1:9" s="12" customFormat="1" ht="15.75">
      <c r="A12" s="6"/>
      <c r="B12" s="7" t="s">
        <v>2</v>
      </c>
      <c r="C12" s="8"/>
      <c r="D12" s="173"/>
      <c r="E12" s="174"/>
      <c r="F12" s="174"/>
      <c r="G12" s="175">
        <f>G123</f>
        <v>0</v>
      </c>
      <c r="I12" s="13"/>
    </row>
    <row r="13" spans="1:9" s="12" customFormat="1" ht="15.75">
      <c r="A13" s="6"/>
      <c r="B13" s="7" t="s">
        <v>3</v>
      </c>
      <c r="C13" s="8"/>
      <c r="D13" s="173"/>
      <c r="E13" s="174"/>
      <c r="F13" s="174"/>
      <c r="G13" s="175">
        <f>G130</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1193</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3" customFormat="1" ht="15.75">
      <c r="A43" s="6"/>
      <c r="B43" s="7"/>
      <c r="C43" s="8"/>
      <c r="D43" s="173"/>
      <c r="E43" s="174"/>
      <c r="F43" s="174"/>
      <c r="G43" s="174"/>
      <c r="I43" s="15"/>
    </row>
    <row r="44" spans="1:13" s="18" customFormat="1" ht="15.75">
      <c r="A44" s="6"/>
      <c r="B44" s="7"/>
      <c r="C44" s="6"/>
      <c r="D44" s="72"/>
      <c r="E44" s="174"/>
      <c r="F44" s="174"/>
      <c r="G44" s="174"/>
      <c r="H44" s="16"/>
      <c r="I44" s="17"/>
    </row>
    <row r="45" spans="1:13" s="20" customFormat="1" ht="30">
      <c r="A45" s="44" t="s">
        <v>96</v>
      </c>
      <c r="B45" s="45" t="s">
        <v>89</v>
      </c>
      <c r="C45" s="46" t="s">
        <v>86</v>
      </c>
      <c r="D45" s="185" t="s">
        <v>6</v>
      </c>
      <c r="E45" s="186" t="s">
        <v>7</v>
      </c>
      <c r="F45" s="187" t="s">
        <v>119</v>
      </c>
      <c r="G45" s="186" t="s">
        <v>8</v>
      </c>
      <c r="H45" s="19"/>
    </row>
    <row r="46" spans="1:13" s="20" customFormat="1">
      <c r="A46" s="48"/>
      <c r="B46" s="33"/>
      <c r="C46" s="48"/>
      <c r="D46" s="188"/>
      <c r="E46" s="189"/>
      <c r="F46" s="189"/>
      <c r="G46" s="189"/>
      <c r="H46" s="19"/>
    </row>
    <row r="47" spans="1:13" s="12" customFormat="1" ht="15.75">
      <c r="A47" s="6"/>
      <c r="B47" s="50" t="s">
        <v>9</v>
      </c>
      <c r="C47" s="6" t="s">
        <v>10</v>
      </c>
      <c r="D47" s="72"/>
      <c r="E47" s="75"/>
      <c r="F47" s="75"/>
      <c r="G47" s="75"/>
      <c r="H47" s="5"/>
      <c r="I47" s="1"/>
    </row>
    <row r="48" spans="1:13" s="12" customFormat="1">
      <c r="A48" s="52" t="s">
        <v>65</v>
      </c>
      <c r="B48" s="53" t="s">
        <v>15</v>
      </c>
      <c r="C48" s="56" t="s">
        <v>188</v>
      </c>
      <c r="D48" s="54" t="s">
        <v>64</v>
      </c>
      <c r="E48" s="55">
        <v>1</v>
      </c>
      <c r="F48" s="55"/>
      <c r="G48" s="55">
        <f>ROUND(E48*F48,2)</f>
        <v>0</v>
      </c>
      <c r="H48" s="5"/>
      <c r="I48" s="22"/>
      <c r="M48" s="69"/>
    </row>
    <row r="49" spans="1:11" s="12" customFormat="1" ht="30">
      <c r="A49" s="52" t="s">
        <v>66</v>
      </c>
      <c r="B49" s="53" t="s">
        <v>11</v>
      </c>
      <c r="C49" s="56" t="s">
        <v>12</v>
      </c>
      <c r="D49" s="54" t="s">
        <v>13</v>
      </c>
      <c r="E49" s="55">
        <v>8</v>
      </c>
      <c r="F49" s="55"/>
      <c r="G49" s="55">
        <f t="shared" ref="G49:G55" si="0">ROUND(E49*F49,2)</f>
        <v>0</v>
      </c>
      <c r="H49" s="5"/>
      <c r="I49" s="23"/>
    </row>
    <row r="50" spans="1:11" s="12" customFormat="1" ht="105">
      <c r="A50" s="52" t="s">
        <v>67</v>
      </c>
      <c r="B50" s="53" t="s">
        <v>402</v>
      </c>
      <c r="C50" s="56" t="s">
        <v>895</v>
      </c>
      <c r="D50" s="54" t="s">
        <v>16</v>
      </c>
      <c r="E50" s="55">
        <v>9</v>
      </c>
      <c r="F50" s="55"/>
      <c r="G50" s="55">
        <f>ROUND(E50*F50,2)</f>
        <v>0</v>
      </c>
      <c r="H50" s="5"/>
      <c r="I50" s="23"/>
    </row>
    <row r="51" spans="1:11" s="12" customFormat="1" ht="90">
      <c r="A51" s="52" t="s">
        <v>68</v>
      </c>
      <c r="B51" s="53" t="s">
        <v>394</v>
      </c>
      <c r="C51" s="56" t="s">
        <v>923</v>
      </c>
      <c r="D51" s="54" t="s">
        <v>17</v>
      </c>
      <c r="E51" s="55">
        <v>3</v>
      </c>
      <c r="F51" s="55"/>
      <c r="G51" s="55">
        <f>ROUND(E51*F51,2)</f>
        <v>0</v>
      </c>
      <c r="H51" s="5"/>
      <c r="I51" s="23"/>
    </row>
    <row r="52" spans="1:11" s="12" customFormat="1" ht="120">
      <c r="A52" s="52" t="s">
        <v>69</v>
      </c>
      <c r="B52" s="53" t="s">
        <v>403</v>
      </c>
      <c r="C52" s="56" t="s">
        <v>922</v>
      </c>
      <c r="D52" s="54" t="s">
        <v>17</v>
      </c>
      <c r="E52" s="55">
        <v>12</v>
      </c>
      <c r="F52" s="55"/>
      <c r="G52" s="55">
        <f t="shared" ref="G52" si="1">ROUND(E52*F52,2)</f>
        <v>0</v>
      </c>
      <c r="H52" s="5"/>
      <c r="I52" s="23"/>
    </row>
    <row r="53" spans="1:11" s="12" customFormat="1" ht="45">
      <c r="A53" s="52" t="s">
        <v>70</v>
      </c>
      <c r="B53" s="59">
        <v>13223</v>
      </c>
      <c r="C53" s="56" t="s">
        <v>921</v>
      </c>
      <c r="D53" s="54"/>
      <c r="E53" s="55"/>
      <c r="F53" s="55"/>
      <c r="G53" s="55"/>
      <c r="H53" s="5"/>
      <c r="I53" s="23"/>
    </row>
    <row r="54" spans="1:11" s="12" customFormat="1" ht="330">
      <c r="A54" s="52"/>
      <c r="B54" s="59"/>
      <c r="C54" s="85" t="s">
        <v>1154</v>
      </c>
      <c r="D54" s="54" t="s">
        <v>64</v>
      </c>
      <c r="E54" s="55">
        <v>1</v>
      </c>
      <c r="F54" s="55"/>
      <c r="G54" s="55">
        <f t="shared" ref="G54" si="2">ROUND(E54*F54,2)</f>
        <v>0</v>
      </c>
      <c r="H54" s="5"/>
      <c r="I54" s="23"/>
    </row>
    <row r="55" spans="1:11" s="3" customFormat="1" ht="135">
      <c r="A55" s="52" t="s">
        <v>71</v>
      </c>
      <c r="B55" s="59" t="s">
        <v>117</v>
      </c>
      <c r="C55" s="160" t="s">
        <v>210</v>
      </c>
      <c r="D55" s="54" t="s">
        <v>28</v>
      </c>
      <c r="E55" s="55">
        <v>48</v>
      </c>
      <c r="F55" s="55"/>
      <c r="G55" s="55">
        <f t="shared" si="0"/>
        <v>0</v>
      </c>
      <c r="H55" s="4"/>
    </row>
    <row r="56" spans="1:11" s="12" customFormat="1" ht="15.75">
      <c r="A56" s="60"/>
      <c r="B56" s="61"/>
      <c r="C56" s="62" t="s">
        <v>4</v>
      </c>
      <c r="D56" s="63"/>
      <c r="E56" s="64"/>
      <c r="F56" s="64"/>
      <c r="G56" s="89">
        <f>SUM(G48:G55)</f>
        <v>0</v>
      </c>
      <c r="H56" s="5"/>
      <c r="I56" s="4"/>
      <c r="J56" s="21"/>
      <c r="K56" s="21"/>
    </row>
    <row r="57" spans="1:11" s="12" customFormat="1" ht="15.75">
      <c r="A57" s="66"/>
      <c r="B57" s="33"/>
      <c r="C57" s="67"/>
      <c r="D57" s="68"/>
      <c r="E57" s="69"/>
      <c r="F57" s="69"/>
      <c r="G57" s="75"/>
      <c r="H57" s="5"/>
      <c r="I57" s="1"/>
    </row>
    <row r="58" spans="1:11" s="12" customFormat="1" ht="15.75">
      <c r="A58" s="70"/>
      <c r="B58" s="50" t="s">
        <v>18</v>
      </c>
      <c r="C58" s="71" t="s">
        <v>88</v>
      </c>
      <c r="D58" s="72"/>
      <c r="E58" s="73"/>
      <c r="F58" s="73"/>
      <c r="G58" s="73"/>
      <c r="H58" s="5"/>
      <c r="I58" s="1"/>
    </row>
    <row r="59" spans="1:11" s="12" customFormat="1" ht="45">
      <c r="A59" s="52" t="s">
        <v>65</v>
      </c>
      <c r="B59" s="59" t="s">
        <v>190</v>
      </c>
      <c r="C59" s="56" t="s">
        <v>189</v>
      </c>
      <c r="D59" s="54" t="s">
        <v>17</v>
      </c>
      <c r="E59" s="55">
        <v>7</v>
      </c>
      <c r="F59" s="55"/>
      <c r="G59" s="55">
        <f t="shared" ref="G59:G72" si="3">ROUND(E59*F59,2)</f>
        <v>0</v>
      </c>
      <c r="H59" s="5"/>
      <c r="I59" s="1"/>
    </row>
    <row r="60" spans="1:11" s="12" customFormat="1" ht="105">
      <c r="A60" s="52" t="s">
        <v>66</v>
      </c>
      <c r="B60" s="59" t="s">
        <v>215</v>
      </c>
      <c r="C60" s="56" t="s">
        <v>214</v>
      </c>
      <c r="D60" s="54"/>
      <c r="E60" s="55"/>
      <c r="F60" s="55"/>
      <c r="G60" s="55"/>
      <c r="H60" s="5"/>
      <c r="I60" s="1"/>
    </row>
    <row r="61" spans="1:11" s="12" customFormat="1">
      <c r="A61" s="52"/>
      <c r="B61" s="59"/>
      <c r="C61" s="85" t="s">
        <v>391</v>
      </c>
      <c r="D61" s="54" t="s">
        <v>17</v>
      </c>
      <c r="E61" s="55">
        <v>245</v>
      </c>
      <c r="F61" s="55"/>
      <c r="G61" s="55">
        <f t="shared" ref="G61" si="4">ROUND(E61*F61,2)</f>
        <v>0</v>
      </c>
      <c r="H61" s="5"/>
      <c r="I61" s="1"/>
    </row>
    <row r="62" spans="1:11" s="12" customFormat="1" ht="45">
      <c r="A62" s="52" t="s">
        <v>67</v>
      </c>
      <c r="B62" s="59" t="s">
        <v>108</v>
      </c>
      <c r="C62" s="56" t="s">
        <v>120</v>
      </c>
      <c r="D62" s="54" t="s">
        <v>14</v>
      </c>
      <c r="E62" s="55">
        <v>62</v>
      </c>
      <c r="F62" s="55"/>
      <c r="G62" s="55">
        <f t="shared" si="3"/>
        <v>0</v>
      </c>
      <c r="H62" s="5"/>
      <c r="I62" s="1"/>
    </row>
    <row r="63" spans="1:11" s="12" customFormat="1" ht="105">
      <c r="A63" s="52" t="s">
        <v>68</v>
      </c>
      <c r="B63" s="59" t="s">
        <v>248</v>
      </c>
      <c r="C63" s="56" t="s">
        <v>920</v>
      </c>
      <c r="D63" s="54" t="s">
        <v>17</v>
      </c>
      <c r="E63" s="55">
        <v>7</v>
      </c>
      <c r="F63" s="55"/>
      <c r="G63" s="55">
        <f>ROUND(E63*F63,2)</f>
        <v>0</v>
      </c>
      <c r="H63" s="5"/>
      <c r="I63" s="24"/>
    </row>
    <row r="64" spans="1:11" s="12" customFormat="1" ht="75">
      <c r="A64" s="52" t="s">
        <v>69</v>
      </c>
      <c r="B64" s="53" t="s">
        <v>115</v>
      </c>
      <c r="C64" s="56" t="s">
        <v>121</v>
      </c>
      <c r="D64" s="54" t="s">
        <v>17</v>
      </c>
      <c r="E64" s="55">
        <v>139</v>
      </c>
      <c r="F64" s="55"/>
      <c r="G64" s="55">
        <f t="shared" si="3"/>
        <v>0</v>
      </c>
      <c r="H64" s="5"/>
      <c r="I64" s="24"/>
    </row>
    <row r="65" spans="1:14" s="12" customFormat="1" ht="60">
      <c r="A65" s="52" t="s">
        <v>70</v>
      </c>
      <c r="B65" s="53" t="s">
        <v>63</v>
      </c>
      <c r="C65" s="56" t="s">
        <v>122</v>
      </c>
      <c r="D65" s="54" t="s">
        <v>14</v>
      </c>
      <c r="E65" s="55">
        <v>47</v>
      </c>
      <c r="F65" s="55"/>
      <c r="G65" s="55">
        <f t="shared" si="3"/>
        <v>0</v>
      </c>
      <c r="H65" s="5"/>
      <c r="I65" s="24"/>
    </row>
    <row r="66" spans="1:14" s="12" customFormat="1" ht="45">
      <c r="A66" s="52" t="s">
        <v>71</v>
      </c>
      <c r="B66" s="59" t="s">
        <v>19</v>
      </c>
      <c r="C66" s="56" t="s">
        <v>123</v>
      </c>
      <c r="D66" s="54" t="s">
        <v>14</v>
      </c>
      <c r="E66" s="55">
        <v>47</v>
      </c>
      <c r="F66" s="55"/>
      <c r="G66" s="55">
        <f t="shared" si="3"/>
        <v>0</v>
      </c>
      <c r="H66" s="1"/>
    </row>
    <row r="67" spans="1:14" s="12" customFormat="1" ht="120">
      <c r="A67" s="52" t="s">
        <v>72</v>
      </c>
      <c r="B67" s="59" t="s">
        <v>15</v>
      </c>
      <c r="C67" s="56" t="s">
        <v>876</v>
      </c>
      <c r="D67" s="54" t="s">
        <v>14</v>
      </c>
      <c r="E67" s="55">
        <v>15</v>
      </c>
      <c r="F67" s="55"/>
      <c r="G67" s="55">
        <f t="shared" si="3"/>
        <v>0</v>
      </c>
      <c r="H67" s="1"/>
    </row>
    <row r="68" spans="1:14" s="12" customFormat="1" ht="105">
      <c r="A68" s="52" t="s">
        <v>73</v>
      </c>
      <c r="B68" s="59" t="s">
        <v>784</v>
      </c>
      <c r="C68" s="85" t="s">
        <v>877</v>
      </c>
      <c r="D68" s="54" t="s">
        <v>13</v>
      </c>
      <c r="E68" s="55">
        <v>60</v>
      </c>
      <c r="F68" s="55"/>
      <c r="G68" s="55">
        <f t="shared" si="3"/>
        <v>0</v>
      </c>
      <c r="H68" s="1"/>
    </row>
    <row r="69" spans="1:14" s="12" customFormat="1" ht="120">
      <c r="A69" s="52" t="s">
        <v>74</v>
      </c>
      <c r="B69" s="59" t="s">
        <v>389</v>
      </c>
      <c r="C69" s="56" t="s">
        <v>813</v>
      </c>
      <c r="D69" s="54"/>
      <c r="E69" s="55"/>
      <c r="F69" s="55"/>
      <c r="G69" s="55"/>
      <c r="H69" s="1"/>
    </row>
    <row r="70" spans="1:14" s="12" customFormat="1" ht="90">
      <c r="A70" s="52"/>
      <c r="B70" s="59"/>
      <c r="C70" s="85" t="s">
        <v>814</v>
      </c>
      <c r="D70" s="54" t="s">
        <v>17</v>
      </c>
      <c r="E70" s="55">
        <v>16</v>
      </c>
      <c r="F70" s="55"/>
      <c r="G70" s="55">
        <f t="shared" ref="G70" si="5">ROUND(E70*F70,2)</f>
        <v>0</v>
      </c>
      <c r="H70" s="1"/>
    </row>
    <row r="71" spans="1:14" s="12" customFormat="1" ht="30">
      <c r="A71" s="52"/>
      <c r="B71" s="59"/>
      <c r="C71" s="85" t="s">
        <v>788</v>
      </c>
      <c r="D71" s="54" t="s">
        <v>17</v>
      </c>
      <c r="E71" s="55">
        <v>9</v>
      </c>
      <c r="F71" s="55"/>
      <c r="G71" s="55">
        <f t="shared" ref="G71" si="6">ROUND(E71*F71,2)</f>
        <v>0</v>
      </c>
      <c r="H71" s="1"/>
    </row>
    <row r="72" spans="1:14" s="12" customFormat="1" ht="90">
      <c r="A72" s="52" t="s">
        <v>75</v>
      </c>
      <c r="B72" s="59" t="s">
        <v>322</v>
      </c>
      <c r="C72" s="56" t="s">
        <v>878</v>
      </c>
      <c r="D72" s="54" t="s">
        <v>14</v>
      </c>
      <c r="E72" s="55">
        <v>31</v>
      </c>
      <c r="F72" s="55"/>
      <c r="G72" s="55">
        <f t="shared" si="3"/>
        <v>0</v>
      </c>
      <c r="H72" s="1"/>
      <c r="J72" s="79"/>
      <c r="K72" s="170"/>
      <c r="L72" s="81"/>
      <c r="M72" s="69"/>
      <c r="N72" s="69"/>
    </row>
    <row r="73" spans="1:14" s="12" customFormat="1" ht="60">
      <c r="A73" s="52" t="s">
        <v>76</v>
      </c>
      <c r="B73" s="53" t="s">
        <v>39</v>
      </c>
      <c r="C73" s="56" t="s">
        <v>924</v>
      </c>
      <c r="D73" s="54"/>
      <c r="E73" s="55"/>
      <c r="F73" s="55"/>
      <c r="G73" s="55"/>
      <c r="H73" s="5"/>
      <c r="I73" s="24"/>
    </row>
    <row r="74" spans="1:14" s="12" customFormat="1" ht="45">
      <c r="A74" s="52"/>
      <c r="B74" s="53"/>
      <c r="C74" s="85" t="s">
        <v>422</v>
      </c>
      <c r="D74" s="54" t="s">
        <v>17</v>
      </c>
      <c r="E74" s="55">
        <v>12</v>
      </c>
      <c r="F74" s="55"/>
      <c r="G74" s="55">
        <f t="shared" ref="G74" si="7">ROUND(E74*F74,2)</f>
        <v>0</v>
      </c>
      <c r="H74" s="5"/>
      <c r="I74" s="24"/>
    </row>
    <row r="75" spans="1:14" s="12" customFormat="1" ht="90">
      <c r="A75" s="52" t="s">
        <v>77</v>
      </c>
      <c r="B75" s="53" t="s">
        <v>15</v>
      </c>
      <c r="C75" s="56" t="s">
        <v>410</v>
      </c>
      <c r="D75" s="54"/>
      <c r="E75" s="55"/>
      <c r="F75" s="55"/>
      <c r="G75" s="55"/>
      <c r="H75" s="26"/>
    </row>
    <row r="76" spans="1:14" s="12" customFormat="1">
      <c r="A76" s="57"/>
      <c r="B76" s="53"/>
      <c r="C76" s="85" t="s">
        <v>113</v>
      </c>
      <c r="D76" s="54" t="s">
        <v>20</v>
      </c>
      <c r="E76" s="55">
        <v>499.8</v>
      </c>
      <c r="F76" s="55"/>
      <c r="G76" s="55">
        <f t="shared" ref="G76:G78" si="8">ROUND(E76*F76,2)</f>
        <v>0</v>
      </c>
      <c r="H76" s="26"/>
    </row>
    <row r="77" spans="1:14" s="12" customFormat="1" ht="90">
      <c r="A77" s="87" t="s">
        <v>78</v>
      </c>
      <c r="B77" s="59" t="s">
        <v>15</v>
      </c>
      <c r="C77" s="56" t="s">
        <v>411</v>
      </c>
      <c r="D77" s="54" t="s">
        <v>20</v>
      </c>
      <c r="E77" s="55">
        <v>37</v>
      </c>
      <c r="F77" s="55"/>
      <c r="G77" s="55">
        <f t="shared" si="8"/>
        <v>0</v>
      </c>
      <c r="H77" s="26"/>
    </row>
    <row r="78" spans="1:14" s="12" customFormat="1" ht="75">
      <c r="A78" s="87" t="s">
        <v>216</v>
      </c>
      <c r="B78" s="59" t="s">
        <v>15</v>
      </c>
      <c r="C78" s="56" t="s">
        <v>412</v>
      </c>
      <c r="D78" s="54" t="s">
        <v>20</v>
      </c>
      <c r="E78" s="55">
        <v>0.1</v>
      </c>
      <c r="F78" s="55"/>
      <c r="G78" s="55">
        <f t="shared" si="8"/>
        <v>0</v>
      </c>
      <c r="H78" s="26"/>
    </row>
    <row r="79" spans="1:14" ht="15.75">
      <c r="A79" s="60"/>
      <c r="B79" s="61"/>
      <c r="C79" s="62" t="s">
        <v>4</v>
      </c>
      <c r="D79" s="63"/>
      <c r="E79" s="64"/>
      <c r="F79" s="64"/>
      <c r="G79" s="89">
        <f>SUM(G59:G78)</f>
        <v>0</v>
      </c>
    </row>
    <row r="80" spans="1:14" ht="15.75">
      <c r="A80" s="66"/>
      <c r="C80" s="67"/>
      <c r="D80" s="68"/>
      <c r="E80" s="69"/>
      <c r="F80" s="69"/>
      <c r="G80" s="75"/>
    </row>
    <row r="81" spans="1:13" s="12" customFormat="1" ht="15.75">
      <c r="A81" s="70"/>
      <c r="B81" s="50" t="s">
        <v>21</v>
      </c>
      <c r="C81" s="71" t="s">
        <v>22</v>
      </c>
      <c r="D81" s="72"/>
      <c r="E81" s="73"/>
      <c r="F81" s="73"/>
      <c r="G81" s="73"/>
      <c r="H81" s="5"/>
      <c r="I81" s="1"/>
    </row>
    <row r="82" spans="1:13" s="12" customFormat="1" ht="60">
      <c r="A82" s="52" t="s">
        <v>65</v>
      </c>
      <c r="B82" s="59" t="s">
        <v>220</v>
      </c>
      <c r="C82" s="56" t="s">
        <v>881</v>
      </c>
      <c r="D82" s="54" t="s">
        <v>14</v>
      </c>
      <c r="E82" s="55">
        <v>60</v>
      </c>
      <c r="F82" s="55"/>
      <c r="G82" s="55">
        <f>ROUND(E82*F82,2)</f>
        <v>0</v>
      </c>
      <c r="H82" s="5"/>
      <c r="I82" s="1"/>
    </row>
    <row r="83" spans="1:13" s="3" customFormat="1" ht="90">
      <c r="A83" s="52" t="s">
        <v>66</v>
      </c>
      <c r="B83" s="59" t="s">
        <v>203</v>
      </c>
      <c r="C83" s="56" t="s">
        <v>887</v>
      </c>
      <c r="D83" s="54" t="s">
        <v>14</v>
      </c>
      <c r="E83" s="55">
        <v>19</v>
      </c>
      <c r="F83" s="55"/>
      <c r="G83" s="55">
        <f t="shared" ref="G83:G87" si="9">ROUND(E83*F83,2)</f>
        <v>0</v>
      </c>
      <c r="H83" s="1"/>
    </row>
    <row r="84" spans="1:13" s="3" customFormat="1" ht="105">
      <c r="A84" s="52" t="s">
        <v>67</v>
      </c>
      <c r="B84" s="59" t="s">
        <v>204</v>
      </c>
      <c r="C84" s="56" t="s">
        <v>205</v>
      </c>
      <c r="D84" s="54" t="s">
        <v>14</v>
      </c>
      <c r="E84" s="55">
        <v>19</v>
      </c>
      <c r="F84" s="55"/>
      <c r="G84" s="55">
        <f t="shared" si="9"/>
        <v>0</v>
      </c>
      <c r="H84" s="1"/>
    </row>
    <row r="85" spans="1:13" s="3" customFormat="1" ht="120">
      <c r="A85" s="52" t="s">
        <v>68</v>
      </c>
      <c r="B85" s="59" t="s">
        <v>37</v>
      </c>
      <c r="C85" s="56" t="s">
        <v>126</v>
      </c>
      <c r="D85" s="54" t="s">
        <v>14</v>
      </c>
      <c r="E85" s="55">
        <v>22</v>
      </c>
      <c r="F85" s="55"/>
      <c r="G85" s="55">
        <f t="shared" si="9"/>
        <v>0</v>
      </c>
      <c r="H85" s="1"/>
    </row>
    <row r="86" spans="1:13" ht="75">
      <c r="A86" s="52" t="s">
        <v>69</v>
      </c>
      <c r="B86" s="53" t="s">
        <v>38</v>
      </c>
      <c r="C86" s="56" t="s">
        <v>127</v>
      </c>
      <c r="D86" s="54" t="s">
        <v>14</v>
      </c>
      <c r="E86" s="55">
        <v>19</v>
      </c>
      <c r="F86" s="55"/>
      <c r="G86" s="55">
        <f t="shared" si="9"/>
        <v>0</v>
      </c>
      <c r="H86" s="1"/>
    </row>
    <row r="87" spans="1:13" s="3" customFormat="1" ht="75">
      <c r="A87" s="52" t="s">
        <v>70</v>
      </c>
      <c r="B87" s="53" t="s">
        <v>58</v>
      </c>
      <c r="C87" s="56" t="s">
        <v>196</v>
      </c>
      <c r="D87" s="54" t="s">
        <v>16</v>
      </c>
      <c r="E87" s="55">
        <v>15</v>
      </c>
      <c r="F87" s="55"/>
      <c r="G87" s="55">
        <f t="shared" si="9"/>
        <v>0</v>
      </c>
      <c r="H87" s="2"/>
      <c r="I87" s="1"/>
    </row>
    <row r="88" spans="1:13" ht="90">
      <c r="A88" s="52" t="s">
        <v>71</v>
      </c>
      <c r="B88" s="76" t="s">
        <v>59</v>
      </c>
      <c r="C88" s="56" t="s">
        <v>128</v>
      </c>
      <c r="D88" s="54" t="s">
        <v>16</v>
      </c>
      <c r="E88" s="55">
        <v>15</v>
      </c>
      <c r="F88" s="77"/>
      <c r="G88" s="55">
        <f>ROUND(E88*F88,2)</f>
        <v>0</v>
      </c>
      <c r="H88" s="1"/>
    </row>
    <row r="89" spans="1:13" ht="90">
      <c r="A89" s="52" t="s">
        <v>72</v>
      </c>
      <c r="B89" s="76" t="s">
        <v>60</v>
      </c>
      <c r="C89" s="56" t="s">
        <v>129</v>
      </c>
      <c r="D89" s="54" t="s">
        <v>16</v>
      </c>
      <c r="E89" s="55">
        <v>15</v>
      </c>
      <c r="F89" s="77"/>
      <c r="G89" s="55">
        <f>ROUND(E89*F89,2)</f>
        <v>0</v>
      </c>
      <c r="H89" s="1"/>
    </row>
    <row r="90" spans="1:13" s="14" customFormat="1" ht="15.75">
      <c r="A90" s="60"/>
      <c r="B90" s="78"/>
      <c r="C90" s="62" t="s">
        <v>4</v>
      </c>
      <c r="D90" s="63"/>
      <c r="E90" s="64"/>
      <c r="F90" s="64"/>
      <c r="G90" s="89">
        <f>SUM(G82:G89)</f>
        <v>0</v>
      </c>
      <c r="H90" s="5"/>
      <c r="I90" s="1"/>
    </row>
    <row r="91" spans="1:13" s="14" customFormat="1" ht="15.75">
      <c r="A91" s="66"/>
      <c r="B91" s="79"/>
      <c r="C91" s="67"/>
      <c r="D91" s="68"/>
      <c r="E91" s="69"/>
      <c r="F91" s="69"/>
      <c r="G91" s="75"/>
      <c r="H91" s="5"/>
      <c r="I91" s="1"/>
    </row>
    <row r="92" spans="1:13" s="14" customFormat="1" ht="15.75">
      <c r="A92" s="66"/>
      <c r="B92" s="50" t="s">
        <v>23</v>
      </c>
      <c r="C92" s="71" t="s">
        <v>24</v>
      </c>
      <c r="D92" s="81"/>
      <c r="E92" s="69"/>
      <c r="F92" s="69"/>
      <c r="G92" s="69"/>
      <c r="H92" s="27"/>
      <c r="I92" s="1"/>
    </row>
    <row r="93" spans="1:13" s="14" customFormat="1" ht="90">
      <c r="A93" s="52" t="s">
        <v>65</v>
      </c>
      <c r="B93" s="58" t="s">
        <v>224</v>
      </c>
      <c r="C93" s="56" t="s">
        <v>420</v>
      </c>
      <c r="D93" s="54" t="s">
        <v>14</v>
      </c>
      <c r="E93" s="55">
        <v>22</v>
      </c>
      <c r="F93" s="84"/>
      <c r="G93" s="55">
        <f t="shared" ref="G93:G119" si="10">ROUND(E93*F93,2)</f>
        <v>0</v>
      </c>
      <c r="H93" s="5"/>
      <c r="I93" s="1"/>
      <c r="K93" s="69"/>
    </row>
    <row r="94" spans="1:13" s="28" customFormat="1" ht="30">
      <c r="A94" s="52" t="s">
        <v>66</v>
      </c>
      <c r="B94" s="58" t="s">
        <v>40</v>
      </c>
      <c r="C94" s="56" t="s">
        <v>395</v>
      </c>
      <c r="D94" s="54"/>
      <c r="E94" s="55"/>
      <c r="F94" s="84"/>
      <c r="G94" s="55"/>
      <c r="K94" s="162"/>
      <c r="M94" s="163"/>
    </row>
    <row r="95" spans="1:13" s="28" customFormat="1" ht="60">
      <c r="A95" s="52"/>
      <c r="B95" s="58"/>
      <c r="C95" s="85" t="s">
        <v>396</v>
      </c>
      <c r="D95" s="54" t="s">
        <v>14</v>
      </c>
      <c r="E95" s="55">
        <v>6</v>
      </c>
      <c r="F95" s="84"/>
      <c r="G95" s="55">
        <f t="shared" ref="G95" si="11">ROUND(E95*F95,2)</f>
        <v>0</v>
      </c>
      <c r="K95" s="162"/>
      <c r="M95" s="163"/>
    </row>
    <row r="96" spans="1:13" s="28" customFormat="1" ht="105">
      <c r="A96" s="171" t="s">
        <v>67</v>
      </c>
      <c r="B96" s="58" t="s">
        <v>41</v>
      </c>
      <c r="C96" s="56" t="s">
        <v>225</v>
      </c>
      <c r="D96" s="54" t="s">
        <v>14</v>
      </c>
      <c r="E96" s="55">
        <v>39</v>
      </c>
      <c r="F96" s="84"/>
      <c r="G96" s="55">
        <f t="shared" si="10"/>
        <v>0</v>
      </c>
    </row>
    <row r="97" spans="1:10" s="29" customFormat="1" ht="90">
      <c r="A97" s="171" t="s">
        <v>68</v>
      </c>
      <c r="B97" s="58" t="s">
        <v>41</v>
      </c>
      <c r="C97" s="56" t="s">
        <v>134</v>
      </c>
      <c r="D97" s="54" t="s">
        <v>14</v>
      </c>
      <c r="E97" s="55">
        <v>57</v>
      </c>
      <c r="F97" s="84"/>
      <c r="G97" s="55">
        <f t="shared" si="10"/>
        <v>0</v>
      </c>
    </row>
    <row r="98" spans="1:10" s="29" customFormat="1" ht="105">
      <c r="A98" s="171" t="s">
        <v>69</v>
      </c>
      <c r="B98" s="58" t="s">
        <v>227</v>
      </c>
      <c r="C98" s="56" t="s">
        <v>226</v>
      </c>
      <c r="D98" s="54" t="s">
        <v>14</v>
      </c>
      <c r="E98" s="55">
        <v>19</v>
      </c>
      <c r="F98" s="84"/>
      <c r="G98" s="55">
        <f t="shared" si="10"/>
        <v>0</v>
      </c>
    </row>
    <row r="99" spans="1:10" s="29" customFormat="1" ht="105">
      <c r="A99" s="171" t="s">
        <v>70</v>
      </c>
      <c r="B99" s="58" t="s">
        <v>54</v>
      </c>
      <c r="C99" s="56" t="s">
        <v>250</v>
      </c>
      <c r="D99" s="54" t="s">
        <v>14</v>
      </c>
      <c r="E99" s="55">
        <v>7</v>
      </c>
      <c r="F99" s="84"/>
      <c r="G99" s="55">
        <f t="shared" si="10"/>
        <v>0</v>
      </c>
      <c r="I99" s="161"/>
    </row>
    <row r="100" spans="1:10" s="30" customFormat="1" ht="75">
      <c r="A100" s="171" t="s">
        <v>71</v>
      </c>
      <c r="B100" s="76" t="s">
        <v>42</v>
      </c>
      <c r="C100" s="56" t="s">
        <v>890</v>
      </c>
      <c r="D100" s="54"/>
      <c r="E100" s="55"/>
      <c r="F100" s="55"/>
      <c r="G100" s="55"/>
    </row>
    <row r="101" spans="1:10" s="30" customFormat="1" ht="60">
      <c r="A101" s="52"/>
      <c r="B101" s="76"/>
      <c r="C101" s="85" t="s">
        <v>399</v>
      </c>
      <c r="D101" s="54" t="s">
        <v>14</v>
      </c>
      <c r="E101" s="55">
        <v>17</v>
      </c>
      <c r="F101" s="55"/>
      <c r="G101" s="55">
        <f t="shared" ref="G101" si="12">ROUND(E101*F101,2)</f>
        <v>0</v>
      </c>
    </row>
    <row r="102" spans="1:10" s="29" customFormat="1" ht="120">
      <c r="A102" s="52" t="s">
        <v>72</v>
      </c>
      <c r="B102" s="58" t="s">
        <v>43</v>
      </c>
      <c r="C102" s="56" t="s">
        <v>136</v>
      </c>
      <c r="D102" s="54" t="s">
        <v>45</v>
      </c>
      <c r="E102" s="55">
        <v>1302</v>
      </c>
      <c r="F102" s="84"/>
      <c r="G102" s="55">
        <f t="shared" si="10"/>
        <v>0</v>
      </c>
    </row>
    <row r="103" spans="1:10" ht="90">
      <c r="A103" s="52" t="s">
        <v>73</v>
      </c>
      <c r="B103" s="59" t="s">
        <v>44</v>
      </c>
      <c r="C103" s="56" t="s">
        <v>137</v>
      </c>
      <c r="D103" s="54" t="s">
        <v>45</v>
      </c>
      <c r="E103" s="55">
        <v>2353</v>
      </c>
      <c r="F103" s="55"/>
      <c r="G103" s="55">
        <f t="shared" si="10"/>
        <v>0</v>
      </c>
      <c r="H103" s="1"/>
      <c r="J103" s="24"/>
    </row>
    <row r="104" spans="1:10" ht="75">
      <c r="A104" s="52" t="s">
        <v>74</v>
      </c>
      <c r="B104" s="59" t="s">
        <v>46</v>
      </c>
      <c r="C104" s="56" t="s">
        <v>138</v>
      </c>
      <c r="D104" s="54" t="s">
        <v>17</v>
      </c>
      <c r="E104" s="55">
        <v>3</v>
      </c>
      <c r="F104" s="55"/>
      <c r="G104" s="55">
        <f t="shared" si="10"/>
        <v>0</v>
      </c>
      <c r="H104" s="1"/>
    </row>
    <row r="105" spans="1:10" ht="60">
      <c r="A105" s="52" t="s">
        <v>76</v>
      </c>
      <c r="B105" s="59" t="s">
        <v>47</v>
      </c>
      <c r="C105" s="56" t="s">
        <v>139</v>
      </c>
      <c r="D105" s="54"/>
      <c r="E105" s="55"/>
      <c r="F105" s="55"/>
      <c r="G105" s="55"/>
      <c r="H105" s="1"/>
    </row>
    <row r="106" spans="1:10" s="30" customFormat="1" ht="60">
      <c r="A106" s="86"/>
      <c r="B106" s="76"/>
      <c r="C106" s="85" t="s">
        <v>201</v>
      </c>
      <c r="D106" s="54" t="s">
        <v>17</v>
      </c>
      <c r="E106" s="55">
        <v>3</v>
      </c>
      <c r="F106" s="55"/>
      <c r="G106" s="55">
        <f>ROUND(E106*F106,2)</f>
        <v>0</v>
      </c>
    </row>
    <row r="107" spans="1:10" s="30" customFormat="1" ht="60">
      <c r="A107" s="86"/>
      <c r="B107" s="76"/>
      <c r="C107" s="85" t="s">
        <v>228</v>
      </c>
      <c r="D107" s="54" t="s">
        <v>17</v>
      </c>
      <c r="E107" s="55">
        <v>9</v>
      </c>
      <c r="F107" s="55"/>
      <c r="G107" s="55">
        <f t="shared" ref="G107" si="13">ROUND(E107*F107,2)</f>
        <v>0</v>
      </c>
    </row>
    <row r="108" spans="1:10" ht="45">
      <c r="A108" s="57" t="s">
        <v>77</v>
      </c>
      <c r="B108" s="59" t="s">
        <v>48</v>
      </c>
      <c r="C108" s="56" t="s">
        <v>49</v>
      </c>
      <c r="D108" s="54"/>
      <c r="E108" s="55"/>
      <c r="F108" s="55"/>
      <c r="G108" s="55"/>
      <c r="H108" s="1"/>
    </row>
    <row r="109" spans="1:10" s="30" customFormat="1" ht="45">
      <c r="A109" s="86"/>
      <c r="B109" s="76"/>
      <c r="C109" s="85" t="s">
        <v>202</v>
      </c>
      <c r="D109" s="54" t="s">
        <v>17</v>
      </c>
      <c r="E109" s="55">
        <v>8</v>
      </c>
      <c r="F109" s="55"/>
      <c r="G109" s="55">
        <f>ROUND(E109*F109,2)</f>
        <v>0</v>
      </c>
    </row>
    <row r="110" spans="1:10" s="30" customFormat="1" ht="60">
      <c r="A110" s="86"/>
      <c r="B110" s="76"/>
      <c r="C110" s="85" t="s">
        <v>229</v>
      </c>
      <c r="D110" s="54" t="s">
        <v>17</v>
      </c>
      <c r="E110" s="55">
        <v>6</v>
      </c>
      <c r="F110" s="55"/>
      <c r="G110" s="55">
        <f t="shared" ref="G110" si="14">ROUND(E110*F110,2)</f>
        <v>0</v>
      </c>
    </row>
    <row r="111" spans="1:10" s="30" customFormat="1" ht="30">
      <c r="A111" s="86"/>
      <c r="B111" s="76"/>
      <c r="C111" s="85" t="s">
        <v>339</v>
      </c>
      <c r="D111" s="54" t="s">
        <v>17</v>
      </c>
      <c r="E111" s="55">
        <v>7</v>
      </c>
      <c r="F111" s="55"/>
      <c r="G111" s="55">
        <f>ROUND(E111*F111,2)</f>
        <v>0</v>
      </c>
    </row>
    <row r="112" spans="1:10" s="14" customFormat="1" ht="60">
      <c r="A112" s="57" t="s">
        <v>78</v>
      </c>
      <c r="B112" s="59" t="s">
        <v>62</v>
      </c>
      <c r="C112" s="56" t="s">
        <v>140</v>
      </c>
      <c r="D112" s="54" t="s">
        <v>14</v>
      </c>
      <c r="E112" s="55">
        <v>6</v>
      </c>
      <c r="F112" s="55"/>
      <c r="G112" s="55">
        <f t="shared" si="10"/>
        <v>0</v>
      </c>
    </row>
    <row r="113" spans="1:10" s="14" customFormat="1" ht="120">
      <c r="A113" s="57" t="s">
        <v>216</v>
      </c>
      <c r="B113" s="59" t="s">
        <v>378</v>
      </c>
      <c r="C113" s="56" t="s">
        <v>883</v>
      </c>
      <c r="D113" s="54" t="s">
        <v>13</v>
      </c>
      <c r="E113" s="55">
        <v>6</v>
      </c>
      <c r="F113" s="55"/>
      <c r="G113" s="55">
        <f t="shared" si="10"/>
        <v>0</v>
      </c>
    </row>
    <row r="114" spans="1:10" s="14" customFormat="1" ht="300">
      <c r="A114" s="57" t="s">
        <v>217</v>
      </c>
      <c r="B114" s="59" t="s">
        <v>280</v>
      </c>
      <c r="C114" s="85" t="s">
        <v>526</v>
      </c>
      <c r="D114" s="54" t="s">
        <v>16</v>
      </c>
      <c r="E114" s="55">
        <v>16</v>
      </c>
      <c r="F114" s="55"/>
      <c r="G114" s="55">
        <f t="shared" si="10"/>
        <v>0</v>
      </c>
    </row>
    <row r="115" spans="1:10" s="14" customFormat="1" ht="60">
      <c r="A115" s="57" t="s">
        <v>79</v>
      </c>
      <c r="B115" s="59" t="s">
        <v>57</v>
      </c>
      <c r="C115" s="85" t="s">
        <v>130</v>
      </c>
      <c r="D115" s="54" t="s">
        <v>13</v>
      </c>
      <c r="E115" s="55">
        <v>6</v>
      </c>
      <c r="F115" s="55"/>
      <c r="G115" s="55">
        <f t="shared" si="10"/>
        <v>0</v>
      </c>
    </row>
    <row r="116" spans="1:10" s="14" customFormat="1" ht="75">
      <c r="A116" s="57" t="s">
        <v>80</v>
      </c>
      <c r="B116" s="59" t="s">
        <v>56</v>
      </c>
      <c r="C116" s="85" t="s">
        <v>131</v>
      </c>
      <c r="D116" s="54" t="s">
        <v>13</v>
      </c>
      <c r="E116" s="55">
        <v>1</v>
      </c>
      <c r="F116" s="55"/>
      <c r="G116" s="55">
        <f t="shared" si="10"/>
        <v>0</v>
      </c>
    </row>
    <row r="117" spans="1:10" ht="105">
      <c r="A117" s="57" t="s">
        <v>367</v>
      </c>
      <c r="B117" s="59" t="s">
        <v>52</v>
      </c>
      <c r="C117" s="85" t="s">
        <v>132</v>
      </c>
      <c r="D117" s="54" t="s">
        <v>14</v>
      </c>
      <c r="E117" s="55">
        <v>22</v>
      </c>
      <c r="F117" s="55"/>
      <c r="G117" s="55">
        <f t="shared" si="10"/>
        <v>0</v>
      </c>
      <c r="H117" s="1"/>
    </row>
    <row r="118" spans="1:10" ht="165">
      <c r="A118" s="57" t="s">
        <v>81</v>
      </c>
      <c r="B118" s="59" t="s">
        <v>53</v>
      </c>
      <c r="C118" s="56" t="s">
        <v>242</v>
      </c>
      <c r="D118" s="54" t="s">
        <v>14</v>
      </c>
      <c r="E118" s="55">
        <v>27</v>
      </c>
      <c r="F118" s="55"/>
      <c r="G118" s="55">
        <f t="shared" si="10"/>
        <v>0</v>
      </c>
      <c r="H118" s="1"/>
    </row>
    <row r="119" spans="1:10" ht="120">
      <c r="A119" s="57" t="s">
        <v>82</v>
      </c>
      <c r="B119" s="59" t="s">
        <v>55</v>
      </c>
      <c r="C119" s="56" t="s">
        <v>133</v>
      </c>
      <c r="D119" s="54" t="s">
        <v>16</v>
      </c>
      <c r="E119" s="55">
        <v>26</v>
      </c>
      <c r="F119" s="55"/>
      <c r="G119" s="55">
        <f t="shared" si="10"/>
        <v>0</v>
      </c>
      <c r="H119" s="1"/>
    </row>
    <row r="120" spans="1:10" ht="45">
      <c r="A120" s="57" t="s">
        <v>83</v>
      </c>
      <c r="B120" s="59" t="s">
        <v>207</v>
      </c>
      <c r="C120" s="56" t="s">
        <v>206</v>
      </c>
      <c r="D120" s="54" t="s">
        <v>16</v>
      </c>
      <c r="E120" s="55">
        <v>15</v>
      </c>
      <c r="F120" s="55"/>
      <c r="G120" s="55">
        <f>ROUND(E120*F120,2)</f>
        <v>0</v>
      </c>
      <c r="H120" s="1"/>
    </row>
    <row r="121" spans="1:10" ht="105">
      <c r="A121" s="57" t="s">
        <v>371</v>
      </c>
      <c r="B121" s="59" t="s">
        <v>368</v>
      </c>
      <c r="C121" s="56" t="s">
        <v>866</v>
      </c>
      <c r="D121" s="54" t="s">
        <v>16</v>
      </c>
      <c r="E121" s="55">
        <v>36</v>
      </c>
      <c r="F121" s="55"/>
      <c r="G121" s="55">
        <f t="shared" ref="G121:G122" si="15">E121*F121</f>
        <v>0</v>
      </c>
      <c r="H121" s="1"/>
    </row>
    <row r="122" spans="1:10" ht="90">
      <c r="A122" s="57" t="s">
        <v>84</v>
      </c>
      <c r="B122" s="59" t="s">
        <v>15</v>
      </c>
      <c r="C122" s="56" t="s">
        <v>867</v>
      </c>
      <c r="D122" s="54" t="s">
        <v>13</v>
      </c>
      <c r="E122" s="55">
        <v>4</v>
      </c>
      <c r="F122" s="55"/>
      <c r="G122" s="55">
        <f t="shared" si="15"/>
        <v>0</v>
      </c>
      <c r="H122" s="1"/>
    </row>
    <row r="123" spans="1:10" s="14" customFormat="1" ht="15.75">
      <c r="A123" s="60"/>
      <c r="B123" s="61"/>
      <c r="C123" s="62" t="s">
        <v>4</v>
      </c>
      <c r="D123" s="63"/>
      <c r="E123" s="64"/>
      <c r="F123" s="64"/>
      <c r="G123" s="89">
        <f>SUM(G93:G122)</f>
        <v>0</v>
      </c>
      <c r="H123" s="5"/>
      <c r="I123" s="1"/>
    </row>
    <row r="124" spans="1:10" s="14" customFormat="1" ht="15.75">
      <c r="A124" s="66"/>
      <c r="B124" s="33"/>
      <c r="C124" s="67"/>
      <c r="D124" s="68"/>
      <c r="E124" s="69"/>
      <c r="F124" s="69"/>
      <c r="G124" s="75"/>
      <c r="H124" s="5"/>
      <c r="I124" s="1"/>
    </row>
    <row r="125" spans="1:10" ht="15" customHeight="1">
      <c r="A125" s="66"/>
      <c r="B125" s="80" t="s">
        <v>25</v>
      </c>
      <c r="C125" s="71" t="s">
        <v>26</v>
      </c>
      <c r="E125" s="69"/>
      <c r="F125" s="69"/>
      <c r="G125" s="69"/>
    </row>
    <row r="126" spans="1:10" ht="150">
      <c r="A126" s="57" t="s">
        <v>65</v>
      </c>
      <c r="B126" s="59" t="s">
        <v>27</v>
      </c>
      <c r="C126" s="56" t="s">
        <v>1208</v>
      </c>
      <c r="D126" s="54" t="s">
        <v>28</v>
      </c>
      <c r="E126" s="55">
        <v>60</v>
      </c>
      <c r="F126" s="55"/>
      <c r="G126" s="55">
        <f t="shared" ref="G126:G129" si="16">ROUND(E126*F126,2)</f>
        <v>0</v>
      </c>
      <c r="H126" s="1"/>
    </row>
    <row r="127" spans="1:10" ht="150">
      <c r="A127" s="57" t="s">
        <v>66</v>
      </c>
      <c r="B127" s="58" t="s">
        <v>29</v>
      </c>
      <c r="C127" s="56" t="s">
        <v>1209</v>
      </c>
      <c r="D127" s="54" t="s">
        <v>28</v>
      </c>
      <c r="E127" s="55">
        <v>20</v>
      </c>
      <c r="F127" s="55"/>
      <c r="G127" s="55">
        <f t="shared" si="16"/>
        <v>0</v>
      </c>
      <c r="H127" s="1"/>
      <c r="J127" s="24"/>
    </row>
    <row r="128" spans="1:10" ht="45">
      <c r="A128" s="57" t="s">
        <v>67</v>
      </c>
      <c r="B128" s="59" t="s">
        <v>30</v>
      </c>
      <c r="C128" s="56" t="s">
        <v>141</v>
      </c>
      <c r="D128" s="54" t="s">
        <v>13</v>
      </c>
      <c r="E128" s="55">
        <v>1</v>
      </c>
      <c r="F128" s="55"/>
      <c r="G128" s="55">
        <f t="shared" si="16"/>
        <v>0</v>
      </c>
    </row>
    <row r="129" spans="1:11" ht="30">
      <c r="A129" s="57" t="s">
        <v>68</v>
      </c>
      <c r="B129" s="59" t="s">
        <v>31</v>
      </c>
      <c r="C129" s="56" t="s">
        <v>142</v>
      </c>
      <c r="D129" s="54" t="s">
        <v>13</v>
      </c>
      <c r="E129" s="55">
        <v>1</v>
      </c>
      <c r="F129" s="55"/>
      <c r="G129" s="55">
        <f t="shared" si="16"/>
        <v>0</v>
      </c>
    </row>
    <row r="130" spans="1:11" ht="15.75">
      <c r="A130" s="87"/>
      <c r="B130" s="78"/>
      <c r="C130" s="88" t="s">
        <v>32</v>
      </c>
      <c r="D130" s="63"/>
      <c r="E130" s="64"/>
      <c r="F130" s="64"/>
      <c r="G130" s="89">
        <f>SUM(G126:G129)</f>
        <v>0</v>
      </c>
      <c r="I130" s="5"/>
    </row>
    <row r="131" spans="1:11">
      <c r="A131" s="90"/>
      <c r="B131" s="79"/>
      <c r="C131" s="83"/>
      <c r="E131" s="69"/>
      <c r="F131" s="69"/>
      <c r="G131" s="69"/>
    </row>
    <row r="132" spans="1:11" ht="15.75">
      <c r="A132" s="6" t="s">
        <v>33</v>
      </c>
      <c r="B132" s="50"/>
      <c r="C132" s="1"/>
      <c r="D132" s="1"/>
      <c r="E132" s="1"/>
      <c r="F132" s="1"/>
      <c r="G132" s="174"/>
      <c r="H132" s="1"/>
    </row>
    <row r="133" spans="1:11" ht="15.75">
      <c r="A133" s="6" t="s">
        <v>90</v>
      </c>
      <c r="C133" s="1"/>
      <c r="D133" s="1"/>
      <c r="E133" s="1"/>
      <c r="F133" s="1"/>
      <c r="H133" s="1"/>
    </row>
    <row r="134" spans="1:11" ht="15.75">
      <c r="A134" s="164" t="s">
        <v>118</v>
      </c>
      <c r="C134" s="1"/>
      <c r="D134" s="1"/>
      <c r="E134" s="1"/>
      <c r="F134" s="1"/>
      <c r="H134" s="1"/>
    </row>
    <row r="135" spans="1:11" ht="15.75">
      <c r="A135" s="6" t="s">
        <v>91</v>
      </c>
      <c r="C135" s="1"/>
      <c r="D135" s="1"/>
      <c r="E135" s="1"/>
      <c r="F135" s="1"/>
      <c r="H135" s="1"/>
    </row>
    <row r="136" spans="1:11" ht="15.75">
      <c r="A136" s="6" t="s">
        <v>92</v>
      </c>
      <c r="C136" s="1"/>
      <c r="D136" s="1"/>
      <c r="E136" s="1"/>
      <c r="F136" s="1"/>
      <c r="H136" s="1"/>
    </row>
    <row r="137" spans="1:11" ht="15.75">
      <c r="A137" s="6" t="s">
        <v>93</v>
      </c>
      <c r="C137" s="1"/>
      <c r="D137" s="1"/>
      <c r="E137" s="1"/>
      <c r="F137" s="1"/>
      <c r="H137" s="1"/>
    </row>
    <row r="138" spans="1:11">
      <c r="A138" s="32" t="s">
        <v>34</v>
      </c>
      <c r="B138" s="1"/>
      <c r="C138" s="1"/>
      <c r="D138" s="1"/>
      <c r="E138" s="1"/>
      <c r="F138" s="1"/>
      <c r="H138" s="1"/>
    </row>
    <row r="139" spans="1:11">
      <c r="A139" s="32" t="s">
        <v>35</v>
      </c>
      <c r="B139" s="1"/>
      <c r="C139" s="1"/>
      <c r="D139" s="1"/>
      <c r="E139" s="1"/>
      <c r="F139" s="1"/>
      <c r="H139" s="1"/>
      <c r="K139" s="31"/>
    </row>
    <row r="140" spans="1:11" ht="15.75">
      <c r="A140" s="6" t="s">
        <v>94</v>
      </c>
      <c r="B140" s="91"/>
      <c r="C140" s="82"/>
      <c r="D140" s="69"/>
      <c r="E140" s="1"/>
      <c r="F140" s="1"/>
      <c r="H140" s="1"/>
      <c r="K140" s="31"/>
    </row>
    <row r="141" spans="1:11" ht="15.75">
      <c r="A141" s="6" t="s">
        <v>95</v>
      </c>
      <c r="B141" s="91"/>
      <c r="C141" s="82"/>
      <c r="D141" s="69"/>
      <c r="E141" s="1"/>
      <c r="F141" s="1"/>
    </row>
    <row r="142" spans="1:11" ht="15.75">
      <c r="C142" s="6"/>
    </row>
    <row r="145" spans="1:14" ht="15.75">
      <c r="A145" s="6"/>
      <c r="C145" s="1"/>
      <c r="D145" s="68"/>
      <c r="E145" s="69"/>
      <c r="F145" s="69"/>
    </row>
    <row r="146" spans="1:14">
      <c r="C146" s="1"/>
      <c r="D146" s="68"/>
      <c r="E146" s="69"/>
      <c r="F146" s="69"/>
    </row>
    <row r="147" spans="1:14" ht="15.75">
      <c r="A147" s="6"/>
      <c r="B147" s="50"/>
      <c r="C147" s="1"/>
      <c r="D147" s="68"/>
      <c r="E147" s="69"/>
      <c r="F147" s="69"/>
    </row>
    <row r="148" spans="1:14">
      <c r="C148" s="1"/>
      <c r="D148" s="68"/>
      <c r="E148" s="69"/>
      <c r="F148" s="69"/>
    </row>
    <row r="149" spans="1:14">
      <c r="C149" s="1"/>
      <c r="D149" s="68"/>
      <c r="E149" s="69"/>
      <c r="F149" s="69"/>
    </row>
    <row r="150" spans="1:14" s="5" customFormat="1">
      <c r="A150" s="32"/>
      <c r="B150" s="33"/>
      <c r="D150" s="68"/>
      <c r="E150" s="69"/>
      <c r="F150" s="69"/>
      <c r="G150" s="182"/>
      <c r="I150" s="1"/>
      <c r="J150" s="1"/>
      <c r="K150" s="1"/>
    </row>
    <row r="151" spans="1:14" s="5" customFormat="1">
      <c r="A151" s="32"/>
      <c r="B151" s="33"/>
      <c r="D151" s="81"/>
      <c r="E151" s="182"/>
      <c r="F151" s="182"/>
      <c r="G151" s="182"/>
      <c r="I151" s="1"/>
      <c r="J151" s="1"/>
      <c r="K151" s="1"/>
    </row>
    <row r="152" spans="1:14" s="5" customFormat="1">
      <c r="A152" s="32"/>
      <c r="B152" s="33"/>
      <c r="D152" s="81"/>
      <c r="E152" s="182"/>
      <c r="F152" s="182"/>
      <c r="G152" s="182"/>
      <c r="I152" s="1"/>
      <c r="J152" s="1"/>
      <c r="K152" s="1"/>
    </row>
    <row r="153" spans="1:14">
      <c r="C153" s="1"/>
      <c r="D153" s="1"/>
      <c r="E153" s="1"/>
      <c r="F153" s="1"/>
    </row>
    <row r="154" spans="1:14" s="35" customFormat="1">
      <c r="A154" s="32"/>
      <c r="B154" s="33"/>
      <c r="C154" s="1"/>
      <c r="D154" s="1"/>
      <c r="E154" s="1"/>
      <c r="F154" s="1"/>
      <c r="G154" s="182"/>
      <c r="H154" s="5"/>
      <c r="I154" s="1"/>
      <c r="J154" s="1"/>
      <c r="K154" s="1"/>
      <c r="L154" s="1"/>
      <c r="M154" s="1"/>
      <c r="N154" s="1"/>
    </row>
    <row r="155" spans="1:14" s="35" customFormat="1">
      <c r="A155" s="32"/>
      <c r="B155" s="33"/>
      <c r="C155" s="1"/>
      <c r="D155" s="1"/>
      <c r="E155" s="1"/>
      <c r="F155" s="1"/>
      <c r="G155" s="182"/>
      <c r="H155" s="5"/>
      <c r="I155" s="1"/>
      <c r="J155" s="1"/>
      <c r="K155" s="1"/>
      <c r="L155" s="1"/>
      <c r="M155" s="1"/>
      <c r="N155" s="1"/>
    </row>
  </sheetData>
  <mergeCells count="1">
    <mergeCell ref="B5:G5"/>
  </mergeCells>
  <dataValidations count="1">
    <dataValidation type="custom" allowBlank="1" showInputMessage="1" showErrorMessage="1" promptTitle="OPOZORILO" prompt="Vnesi pozitivno vrednost, omejeno na dve decimalni mesti!" sqref="N72 F76:F130 F48:F74" xr:uid="{00000000-0002-0000-16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2" manualBreakCount="2">
    <brk id="80" max="6" man="1"/>
    <brk id="124"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5" tint="0.59999389629810485"/>
  </sheetPr>
  <dimension ref="A4:M119"/>
  <sheetViews>
    <sheetView view="pageBreakPreview" topLeftCell="A85" zoomScaleNormal="100" zoomScaleSheetLayoutView="100" workbookViewId="0">
      <selection activeCell="C91" sqref="C91"/>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44.1" customHeight="1">
      <c r="A5" s="6"/>
      <c r="B5" s="315" t="s">
        <v>1204</v>
      </c>
      <c r="C5" s="314"/>
      <c r="D5" s="314"/>
      <c r="E5" s="314"/>
      <c r="F5" s="314"/>
      <c r="G5" s="314"/>
    </row>
    <row r="6" spans="1:9" s="11" customFormat="1" ht="15.75">
      <c r="A6" s="6"/>
      <c r="B6" s="7" t="s">
        <v>508</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G53</f>
        <v>0</v>
      </c>
      <c r="I9" s="13"/>
    </row>
    <row r="10" spans="1:9" s="12" customFormat="1" ht="15.75">
      <c r="A10" s="6"/>
      <c r="B10" s="7" t="s">
        <v>87</v>
      </c>
      <c r="C10" s="8"/>
      <c r="D10" s="9"/>
      <c r="E10" s="10"/>
      <c r="F10" s="10"/>
      <c r="G10" s="36">
        <f>G67</f>
        <v>0</v>
      </c>
      <c r="I10" s="13"/>
    </row>
    <row r="11" spans="1:9" s="12" customFormat="1" ht="15.75">
      <c r="A11" s="6"/>
      <c r="B11" s="7" t="s">
        <v>2</v>
      </c>
      <c r="C11" s="8"/>
      <c r="D11" s="9"/>
      <c r="E11" s="10"/>
      <c r="F11" s="10"/>
      <c r="G11" s="36">
        <f>G87</f>
        <v>0</v>
      </c>
      <c r="I11" s="13"/>
    </row>
    <row r="12" spans="1:9" s="12" customFormat="1" ht="15.75">
      <c r="A12" s="6"/>
      <c r="B12" s="7" t="s">
        <v>3</v>
      </c>
      <c r="C12" s="8"/>
      <c r="D12" s="9"/>
      <c r="E12" s="10"/>
      <c r="F12" s="10"/>
      <c r="G12" s="36">
        <f>G94</f>
        <v>0</v>
      </c>
      <c r="I12" s="13"/>
    </row>
    <row r="13" spans="1:9" s="12" customFormat="1" ht="15.75">
      <c r="A13" s="6"/>
      <c r="B13" s="37"/>
      <c r="C13" s="38"/>
      <c r="D13" s="38"/>
      <c r="E13" s="39"/>
      <c r="F13" s="39"/>
      <c r="G13" s="40"/>
      <c r="I13" s="13"/>
    </row>
    <row r="14" spans="1:9" s="12" customFormat="1" ht="16.5" thickBot="1">
      <c r="A14" s="6"/>
      <c r="B14" s="7" t="s">
        <v>4</v>
      </c>
      <c r="C14" s="8"/>
      <c r="D14" s="9"/>
      <c r="E14" s="10"/>
      <c r="F14" s="10"/>
      <c r="G14" s="41">
        <f>SUM(G9:G13)</f>
        <v>0</v>
      </c>
      <c r="I14" s="13"/>
    </row>
    <row r="15" spans="1:9" s="12" customFormat="1" ht="16.5" thickTop="1">
      <c r="A15" s="6"/>
      <c r="B15" s="7"/>
      <c r="C15" s="8"/>
      <c r="D15" s="9"/>
      <c r="E15" s="10"/>
      <c r="F15" s="10"/>
      <c r="G15" s="10"/>
      <c r="I15" s="13"/>
    </row>
    <row r="16" spans="1:9" s="12" customFormat="1" ht="15.75">
      <c r="A16" s="6"/>
      <c r="B16" s="7" t="s">
        <v>61</v>
      </c>
      <c r="C16" s="8"/>
      <c r="D16" s="9"/>
      <c r="E16" s="10"/>
      <c r="F16" s="10"/>
      <c r="G16" s="36">
        <f>G14*0.22</f>
        <v>0</v>
      </c>
      <c r="I16" s="13"/>
    </row>
    <row r="17" spans="1:9" s="12" customFormat="1" ht="15.75">
      <c r="A17" s="6"/>
      <c r="B17" s="37"/>
      <c r="C17" s="38"/>
      <c r="D17" s="38"/>
      <c r="E17" s="39"/>
      <c r="F17" s="39"/>
      <c r="G17" s="40"/>
      <c r="I17" s="13"/>
    </row>
    <row r="18" spans="1:9" s="12" customFormat="1" ht="16.5" thickBot="1">
      <c r="A18" s="6"/>
      <c r="B18" s="7" t="s">
        <v>5</v>
      </c>
      <c r="C18" s="8"/>
      <c r="D18" s="9"/>
      <c r="E18" s="10"/>
      <c r="F18" s="10"/>
      <c r="G18" s="41">
        <f>SUM(G14:G17)</f>
        <v>0</v>
      </c>
      <c r="I18" s="13"/>
    </row>
    <row r="19" spans="1:9" s="12" customFormat="1" ht="16.5" thickTop="1">
      <c r="A19" s="6"/>
      <c r="B19" s="7"/>
      <c r="C19" s="8"/>
      <c r="D19" s="9"/>
      <c r="E19" s="10"/>
      <c r="F19" s="10"/>
      <c r="G19" s="10"/>
      <c r="I19" s="13"/>
    </row>
    <row r="20" spans="1:9" s="12" customFormat="1" ht="15.75">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4" customFormat="1" ht="15.75">
      <c r="A23" s="32"/>
      <c r="B23" s="7" t="s">
        <v>1193</v>
      </c>
      <c r="C23" s="42"/>
      <c r="D23" s="32"/>
      <c r="E23" s="43"/>
      <c r="F23" s="35"/>
      <c r="G23" s="35"/>
    </row>
    <row r="24" spans="1:9" s="3" customFormat="1" ht="15.75">
      <c r="A24" s="6"/>
      <c r="B24" s="7"/>
      <c r="C24" s="8"/>
      <c r="D24" s="9"/>
      <c r="E24" s="10"/>
      <c r="F24" s="10"/>
      <c r="G24" s="10"/>
      <c r="I24" s="1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9" s="3" customFormat="1" ht="15.75">
      <c r="A33" s="6"/>
      <c r="B33" s="7"/>
      <c r="C33" s="8"/>
      <c r="D33" s="9"/>
      <c r="E33" s="10"/>
      <c r="F33" s="10"/>
      <c r="G33" s="10"/>
      <c r="I33" s="15"/>
    </row>
    <row r="34" spans="1:9" s="3" customFormat="1" ht="15.75">
      <c r="A34" s="6"/>
      <c r="B34" s="7"/>
      <c r="C34" s="8"/>
      <c r="D34" s="9"/>
      <c r="E34" s="10"/>
      <c r="F34" s="10"/>
      <c r="G34" s="10"/>
      <c r="I34" s="15"/>
    </row>
    <row r="35" spans="1:9" s="3" customFormat="1" ht="15.75">
      <c r="A35" s="6"/>
      <c r="B35" s="7"/>
      <c r="C35" s="8"/>
      <c r="D35" s="9"/>
      <c r="E35" s="10"/>
      <c r="F35" s="10"/>
      <c r="G35" s="10"/>
      <c r="I35" s="15"/>
    </row>
    <row r="36" spans="1:9" s="3" customFormat="1" ht="15.75">
      <c r="A36" s="6"/>
      <c r="B36" s="7"/>
      <c r="C36" s="8"/>
      <c r="D36" s="9"/>
      <c r="E36" s="10"/>
      <c r="F36" s="10"/>
      <c r="G36" s="10"/>
      <c r="I36" s="15"/>
    </row>
    <row r="37" spans="1:9" s="3" customFormat="1" ht="15.75">
      <c r="A37" s="6"/>
      <c r="B37" s="7"/>
      <c r="C37" s="8"/>
      <c r="D37" s="9"/>
      <c r="E37" s="10"/>
      <c r="F37" s="10"/>
      <c r="G37" s="10"/>
      <c r="I37" s="15"/>
    </row>
    <row r="38" spans="1:9" s="3" customFormat="1" ht="15.75">
      <c r="A38" s="6"/>
      <c r="B38" s="7"/>
      <c r="C38" s="8"/>
      <c r="D38" s="9"/>
      <c r="E38" s="10"/>
      <c r="F38" s="10"/>
      <c r="G38" s="10"/>
      <c r="I38" s="15"/>
    </row>
    <row r="39" spans="1:9" s="3" customFormat="1" ht="15.75">
      <c r="A39" s="6"/>
      <c r="B39" s="7"/>
      <c r="C39" s="8"/>
      <c r="D39" s="9"/>
      <c r="E39" s="10"/>
      <c r="F39" s="10"/>
      <c r="G39" s="10"/>
      <c r="I39" s="15"/>
    </row>
    <row r="40" spans="1:9" s="3" customFormat="1" ht="15.75">
      <c r="A40" s="6"/>
      <c r="B40" s="7"/>
      <c r="C40" s="8"/>
      <c r="D40" s="9"/>
      <c r="E40" s="10"/>
      <c r="F40" s="10"/>
      <c r="G40" s="10"/>
      <c r="I40" s="15"/>
    </row>
    <row r="41" spans="1:9" s="3" customFormat="1" ht="15.75">
      <c r="A41" s="6"/>
      <c r="B41" s="7"/>
      <c r="C41" s="8"/>
      <c r="D41" s="9"/>
      <c r="E41" s="10"/>
      <c r="F41" s="10"/>
      <c r="G41" s="10"/>
      <c r="I41" s="15"/>
    </row>
    <row r="42" spans="1:9" s="3" customFormat="1" ht="15.75">
      <c r="A42" s="6"/>
      <c r="B42" s="7"/>
      <c r="C42" s="8"/>
      <c r="D42" s="9"/>
      <c r="E42" s="10"/>
      <c r="F42" s="10"/>
      <c r="G42" s="10"/>
      <c r="I42" s="15"/>
    </row>
    <row r="43" spans="1:9" s="3" customFormat="1" ht="15.75">
      <c r="A43" s="6"/>
      <c r="B43" s="7"/>
      <c r="C43" s="8"/>
      <c r="D43" s="9"/>
      <c r="E43" s="10"/>
      <c r="F43" s="10"/>
      <c r="G43" s="10"/>
      <c r="I43" s="15"/>
    </row>
    <row r="44" spans="1:9" s="3" customFormat="1" ht="15.75">
      <c r="A44" s="6"/>
      <c r="B44" s="7"/>
      <c r="C44" s="8"/>
      <c r="D44" s="9"/>
      <c r="E44" s="10"/>
      <c r="F44" s="10"/>
      <c r="G44" s="10"/>
      <c r="I44" s="15"/>
    </row>
    <row r="45" spans="1:9" s="18" customFormat="1" ht="15.75">
      <c r="A45" s="6"/>
      <c r="B45" s="7"/>
      <c r="C45" s="6"/>
      <c r="D45" s="8"/>
      <c r="E45" s="10"/>
      <c r="F45" s="10"/>
      <c r="G45" s="10"/>
      <c r="H45" s="16"/>
      <c r="I45" s="17"/>
    </row>
    <row r="46" spans="1:9" s="20" customFormat="1" ht="30">
      <c r="A46" s="44" t="s">
        <v>96</v>
      </c>
      <c r="B46" s="45" t="s">
        <v>89</v>
      </c>
      <c r="C46" s="46" t="s">
        <v>86</v>
      </c>
      <c r="D46" s="46" t="s">
        <v>6</v>
      </c>
      <c r="E46" s="47" t="s">
        <v>7</v>
      </c>
      <c r="F46" s="165" t="s">
        <v>119</v>
      </c>
      <c r="G46" s="47" t="s">
        <v>8</v>
      </c>
      <c r="H46" s="19"/>
    </row>
    <row r="47" spans="1:9" s="20" customFormat="1">
      <c r="A47" s="48"/>
      <c r="B47" s="33"/>
      <c r="C47" s="48"/>
      <c r="D47" s="48"/>
      <c r="E47" s="49"/>
      <c r="F47" s="49"/>
      <c r="G47" s="49"/>
      <c r="H47" s="19"/>
    </row>
    <row r="48" spans="1:9" s="12" customFormat="1" ht="15.75">
      <c r="A48" s="6"/>
      <c r="B48" s="50" t="s">
        <v>9</v>
      </c>
      <c r="C48" s="6" t="s">
        <v>10</v>
      </c>
      <c r="D48" s="8"/>
      <c r="E48" s="51"/>
      <c r="F48" s="51"/>
      <c r="G48" s="51"/>
      <c r="H48" s="5"/>
      <c r="I48" s="1"/>
    </row>
    <row r="49" spans="1:13" s="12" customFormat="1">
      <c r="A49" s="52" t="s">
        <v>65</v>
      </c>
      <c r="B49" s="53" t="s">
        <v>15</v>
      </c>
      <c r="C49" s="56" t="s">
        <v>188</v>
      </c>
      <c r="D49" s="54" t="s">
        <v>64</v>
      </c>
      <c r="E49" s="55">
        <v>1</v>
      </c>
      <c r="F49" s="55"/>
      <c r="G49" s="55">
        <f>ROUND(E49*F49,2)</f>
        <v>0</v>
      </c>
      <c r="H49" s="5"/>
      <c r="I49" s="22"/>
      <c r="M49" s="69"/>
    </row>
    <row r="50" spans="1:13" s="12" customFormat="1" ht="30">
      <c r="A50" s="52" t="s">
        <v>66</v>
      </c>
      <c r="B50" s="53" t="s">
        <v>11</v>
      </c>
      <c r="C50" s="56" t="s">
        <v>12</v>
      </c>
      <c r="D50" s="54" t="s">
        <v>13</v>
      </c>
      <c r="E50" s="55">
        <v>8</v>
      </c>
      <c r="F50" s="55"/>
      <c r="G50" s="55">
        <f t="shared" ref="G50:G52" si="0">ROUND(E50*F50,2)</f>
        <v>0</v>
      </c>
      <c r="H50" s="5"/>
      <c r="I50" s="23"/>
    </row>
    <row r="51" spans="1:13" s="12" customFormat="1" ht="105">
      <c r="A51" s="52" t="s">
        <v>67</v>
      </c>
      <c r="B51" s="53" t="s">
        <v>273</v>
      </c>
      <c r="C51" s="56" t="s">
        <v>925</v>
      </c>
      <c r="D51" s="54" t="s">
        <v>17</v>
      </c>
      <c r="E51" s="55">
        <v>0.7</v>
      </c>
      <c r="F51" s="55"/>
      <c r="G51" s="55">
        <f>ROUND(E51*F51,2)</f>
        <v>0</v>
      </c>
      <c r="H51" s="5"/>
      <c r="I51" s="69"/>
    </row>
    <row r="52" spans="1:13" s="12" customFormat="1" ht="90">
      <c r="A52" s="52" t="s">
        <v>68</v>
      </c>
      <c r="B52" s="53" t="s">
        <v>274</v>
      </c>
      <c r="C52" s="56" t="s">
        <v>869</v>
      </c>
      <c r="D52" s="54" t="s">
        <v>17</v>
      </c>
      <c r="E52" s="55">
        <v>3</v>
      </c>
      <c r="F52" s="55"/>
      <c r="G52" s="55">
        <f t="shared" si="0"/>
        <v>0</v>
      </c>
      <c r="H52" s="5"/>
      <c r="I52" s="23"/>
    </row>
    <row r="53" spans="1:13" s="12" customFormat="1" ht="15.75">
      <c r="A53" s="60"/>
      <c r="B53" s="61"/>
      <c r="C53" s="62" t="s">
        <v>4</v>
      </c>
      <c r="D53" s="63"/>
      <c r="E53" s="64"/>
      <c r="F53" s="64"/>
      <c r="G53" s="65">
        <f>SUM(G49:G52)</f>
        <v>0</v>
      </c>
      <c r="H53" s="5"/>
      <c r="I53" s="4"/>
      <c r="J53" s="21"/>
      <c r="K53" s="21"/>
    </row>
    <row r="54" spans="1:13" s="12" customFormat="1" ht="15.75">
      <c r="A54" s="66"/>
      <c r="B54" s="33"/>
      <c r="C54" s="67"/>
      <c r="D54" s="68"/>
      <c r="E54" s="69"/>
      <c r="F54" s="69"/>
      <c r="G54" s="51"/>
      <c r="H54" s="5"/>
      <c r="I54" s="1"/>
    </row>
    <row r="55" spans="1:13" s="12" customFormat="1" ht="15.75">
      <c r="A55" s="70"/>
      <c r="B55" s="50" t="s">
        <v>18</v>
      </c>
      <c r="C55" s="71" t="s">
        <v>88</v>
      </c>
      <c r="D55" s="72"/>
      <c r="E55" s="73"/>
      <c r="F55" s="73"/>
      <c r="G55" s="74"/>
      <c r="H55" s="5"/>
      <c r="I55" s="1"/>
    </row>
    <row r="56" spans="1:13" s="12" customFormat="1" ht="60">
      <c r="A56" s="52" t="s">
        <v>65</v>
      </c>
      <c r="B56" s="59" t="s">
        <v>190</v>
      </c>
      <c r="C56" s="56" t="s">
        <v>926</v>
      </c>
      <c r="D56" s="54" t="s">
        <v>17</v>
      </c>
      <c r="E56" s="55">
        <v>5</v>
      </c>
      <c r="F56" s="55"/>
      <c r="G56" s="55">
        <f t="shared" ref="G56:G62" si="1">ROUND(E56*F56,2)</f>
        <v>0</v>
      </c>
      <c r="H56" s="5"/>
      <c r="I56" s="1"/>
    </row>
    <row r="57" spans="1:13" s="12" customFormat="1" ht="105">
      <c r="A57" s="52" t="s">
        <v>66</v>
      </c>
      <c r="B57" s="59" t="s">
        <v>235</v>
      </c>
      <c r="C57" s="56" t="s">
        <v>234</v>
      </c>
      <c r="D57" s="54" t="s">
        <v>17</v>
      </c>
      <c r="E57" s="55">
        <v>21</v>
      </c>
      <c r="F57" s="55"/>
      <c r="G57" s="55">
        <f t="shared" si="1"/>
        <v>0</v>
      </c>
      <c r="H57" s="5"/>
      <c r="I57" s="1"/>
    </row>
    <row r="58" spans="1:13" s="12" customFormat="1" ht="45">
      <c r="A58" s="52" t="s">
        <v>67</v>
      </c>
      <c r="B58" s="59" t="s">
        <v>108</v>
      </c>
      <c r="C58" s="56" t="s">
        <v>120</v>
      </c>
      <c r="D58" s="54" t="s">
        <v>14</v>
      </c>
      <c r="E58" s="55">
        <v>11</v>
      </c>
      <c r="F58" s="55"/>
      <c r="G58" s="55">
        <f t="shared" si="1"/>
        <v>0</v>
      </c>
      <c r="H58" s="5"/>
      <c r="I58" s="1"/>
    </row>
    <row r="59" spans="1:13" s="12" customFormat="1" ht="90">
      <c r="A59" s="52" t="s">
        <v>68</v>
      </c>
      <c r="B59" s="59" t="s">
        <v>248</v>
      </c>
      <c r="C59" s="56" t="s">
        <v>383</v>
      </c>
      <c r="D59" s="54" t="s">
        <v>17</v>
      </c>
      <c r="E59" s="55">
        <v>16</v>
      </c>
      <c r="F59" s="55"/>
      <c r="G59" s="55">
        <f t="shared" si="1"/>
        <v>0</v>
      </c>
      <c r="H59" s="5"/>
      <c r="I59" s="1"/>
    </row>
    <row r="60" spans="1:13" s="12" customFormat="1" ht="75">
      <c r="A60" s="52" t="s">
        <v>69</v>
      </c>
      <c r="B60" s="53" t="s">
        <v>115</v>
      </c>
      <c r="C60" s="56" t="s">
        <v>121</v>
      </c>
      <c r="D60" s="54" t="s">
        <v>17</v>
      </c>
      <c r="E60" s="55">
        <v>1</v>
      </c>
      <c r="F60" s="55"/>
      <c r="G60" s="55">
        <f t="shared" si="1"/>
        <v>0</v>
      </c>
      <c r="H60" s="5"/>
      <c r="I60" s="24"/>
    </row>
    <row r="61" spans="1:13" s="12" customFormat="1" ht="60">
      <c r="A61" s="52" t="s">
        <v>70</v>
      </c>
      <c r="B61" s="53" t="s">
        <v>63</v>
      </c>
      <c r="C61" s="56" t="s">
        <v>122</v>
      </c>
      <c r="D61" s="54" t="s">
        <v>14</v>
      </c>
      <c r="E61" s="55">
        <v>34</v>
      </c>
      <c r="F61" s="55"/>
      <c r="G61" s="55">
        <f t="shared" si="1"/>
        <v>0</v>
      </c>
      <c r="H61" s="5"/>
      <c r="I61" s="24"/>
    </row>
    <row r="62" spans="1:13" s="12" customFormat="1" ht="45">
      <c r="A62" s="52" t="s">
        <v>71</v>
      </c>
      <c r="B62" s="59" t="s">
        <v>19</v>
      </c>
      <c r="C62" s="56" t="s">
        <v>123</v>
      </c>
      <c r="D62" s="54" t="s">
        <v>14</v>
      </c>
      <c r="E62" s="55">
        <v>34</v>
      </c>
      <c r="F62" s="55"/>
      <c r="G62" s="55">
        <f t="shared" si="1"/>
        <v>0</v>
      </c>
      <c r="H62" s="1"/>
    </row>
    <row r="63" spans="1:13" s="12" customFormat="1" ht="90">
      <c r="A63" s="52" t="s">
        <v>72</v>
      </c>
      <c r="B63" s="53" t="s">
        <v>15</v>
      </c>
      <c r="C63" s="56" t="s">
        <v>410</v>
      </c>
      <c r="D63" s="54"/>
      <c r="E63" s="55"/>
      <c r="F63" s="55"/>
      <c r="G63" s="55"/>
      <c r="H63" s="26"/>
    </row>
    <row r="64" spans="1:13" s="12" customFormat="1">
      <c r="A64" s="57"/>
      <c r="B64" s="53"/>
      <c r="C64" s="85" t="s">
        <v>113</v>
      </c>
      <c r="D64" s="54" t="s">
        <v>20</v>
      </c>
      <c r="E64" s="55">
        <v>11</v>
      </c>
      <c r="F64" s="55"/>
      <c r="G64" s="55">
        <f t="shared" ref="G64:G66" si="2">ROUND(E64*F64,2)</f>
        <v>0</v>
      </c>
      <c r="H64" s="26"/>
    </row>
    <row r="65" spans="1:13" s="12" customFormat="1" ht="90">
      <c r="A65" s="87" t="s">
        <v>73</v>
      </c>
      <c r="B65" s="59" t="s">
        <v>15</v>
      </c>
      <c r="C65" s="56" t="s">
        <v>551</v>
      </c>
      <c r="D65" s="54" t="s">
        <v>20</v>
      </c>
      <c r="E65" s="55">
        <v>1</v>
      </c>
      <c r="F65" s="55"/>
      <c r="G65" s="55">
        <f t="shared" si="2"/>
        <v>0</v>
      </c>
      <c r="H65" s="26"/>
    </row>
    <row r="66" spans="1:13" s="12" customFormat="1" ht="90">
      <c r="A66" s="87" t="s">
        <v>74</v>
      </c>
      <c r="B66" s="59" t="s">
        <v>15</v>
      </c>
      <c r="C66" s="56" t="s">
        <v>411</v>
      </c>
      <c r="D66" s="54" t="s">
        <v>20</v>
      </c>
      <c r="E66" s="55">
        <v>8</v>
      </c>
      <c r="F66" s="55"/>
      <c r="G66" s="55">
        <f t="shared" si="2"/>
        <v>0</v>
      </c>
      <c r="H66" s="26"/>
    </row>
    <row r="67" spans="1:13" ht="15.75">
      <c r="A67" s="60"/>
      <c r="B67" s="61"/>
      <c r="C67" s="62" t="s">
        <v>4</v>
      </c>
      <c r="D67" s="63"/>
      <c r="E67" s="64"/>
      <c r="F67" s="64"/>
      <c r="G67" s="65">
        <f>SUM(G56:G66)</f>
        <v>0</v>
      </c>
    </row>
    <row r="68" spans="1:13" ht="15.75">
      <c r="A68" s="66"/>
      <c r="C68" s="67"/>
      <c r="D68" s="68"/>
      <c r="E68" s="69"/>
      <c r="F68" s="69"/>
      <c r="G68" s="75"/>
    </row>
    <row r="69" spans="1:13" s="14" customFormat="1" ht="15.75">
      <c r="A69" s="66"/>
      <c r="B69" s="50" t="s">
        <v>23</v>
      </c>
      <c r="C69" s="71" t="s">
        <v>24</v>
      </c>
      <c r="D69" s="81"/>
      <c r="E69" s="69"/>
      <c r="F69" s="69"/>
      <c r="G69" s="82"/>
      <c r="H69" s="27"/>
      <c r="I69" s="1"/>
    </row>
    <row r="70" spans="1:13" s="28" customFormat="1" ht="90">
      <c r="A70" s="52" t="s">
        <v>65</v>
      </c>
      <c r="B70" s="58" t="s">
        <v>40</v>
      </c>
      <c r="C70" s="56" t="s">
        <v>552</v>
      </c>
      <c r="D70" s="54" t="s">
        <v>14</v>
      </c>
      <c r="E70" s="55">
        <v>13</v>
      </c>
      <c r="F70" s="84"/>
      <c r="G70" s="55">
        <f t="shared" ref="G70:G82" si="3">ROUND(E70*F70,2)</f>
        <v>0</v>
      </c>
      <c r="K70" s="162"/>
      <c r="M70" s="163"/>
    </row>
    <row r="71" spans="1:13" s="28" customFormat="1" ht="120">
      <c r="A71" s="52" t="s">
        <v>66</v>
      </c>
      <c r="B71" s="76" t="s">
        <v>42</v>
      </c>
      <c r="C71" s="56" t="s">
        <v>927</v>
      </c>
      <c r="D71" s="54" t="s">
        <v>14</v>
      </c>
      <c r="E71" s="55">
        <v>3</v>
      </c>
      <c r="F71" s="84"/>
      <c r="G71" s="55">
        <f t="shared" si="3"/>
        <v>0</v>
      </c>
      <c r="K71" s="162"/>
      <c r="M71" s="163"/>
    </row>
    <row r="72" spans="1:13" s="28" customFormat="1" ht="30">
      <c r="A72" s="52" t="s">
        <v>67</v>
      </c>
      <c r="B72" s="76" t="s">
        <v>553</v>
      </c>
      <c r="C72" s="56" t="s">
        <v>554</v>
      </c>
      <c r="D72" s="54" t="s">
        <v>14</v>
      </c>
      <c r="E72" s="55">
        <v>2</v>
      </c>
      <c r="F72" s="84"/>
      <c r="G72" s="55">
        <f t="shared" si="3"/>
        <v>0</v>
      </c>
      <c r="K72" s="162"/>
      <c r="M72" s="163"/>
    </row>
    <row r="73" spans="1:13" s="30" customFormat="1" ht="210">
      <c r="A73" s="52" t="s">
        <v>68</v>
      </c>
      <c r="B73" s="76" t="s">
        <v>15</v>
      </c>
      <c r="C73" s="56" t="s">
        <v>882</v>
      </c>
      <c r="D73" s="54" t="s">
        <v>14</v>
      </c>
      <c r="E73" s="55">
        <v>7</v>
      </c>
      <c r="F73" s="55"/>
      <c r="G73" s="55">
        <f t="shared" si="3"/>
        <v>0</v>
      </c>
    </row>
    <row r="74" spans="1:13" ht="90">
      <c r="A74" s="52" t="s">
        <v>69</v>
      </c>
      <c r="B74" s="59" t="s">
        <v>44</v>
      </c>
      <c r="C74" s="56" t="s">
        <v>137</v>
      </c>
      <c r="D74" s="54" t="s">
        <v>45</v>
      </c>
      <c r="E74" s="55">
        <v>228</v>
      </c>
      <c r="F74" s="55"/>
      <c r="G74" s="55">
        <f t="shared" si="3"/>
        <v>0</v>
      </c>
      <c r="H74" s="1"/>
      <c r="J74" s="24"/>
    </row>
    <row r="75" spans="1:13" ht="75">
      <c r="A75" s="52" t="s">
        <v>70</v>
      </c>
      <c r="B75" s="59" t="s">
        <v>46</v>
      </c>
      <c r="C75" s="56" t="s">
        <v>138</v>
      </c>
      <c r="D75" s="54" t="s">
        <v>17</v>
      </c>
      <c r="E75" s="55">
        <v>1</v>
      </c>
      <c r="F75" s="55"/>
      <c r="G75" s="55">
        <f t="shared" si="3"/>
        <v>0</v>
      </c>
      <c r="H75" s="1"/>
    </row>
    <row r="76" spans="1:13" ht="60">
      <c r="A76" s="52" t="s">
        <v>71</v>
      </c>
      <c r="B76" s="59" t="s">
        <v>47</v>
      </c>
      <c r="C76" s="56" t="s">
        <v>139</v>
      </c>
      <c r="D76" s="54"/>
      <c r="E76" s="55"/>
      <c r="F76" s="55"/>
      <c r="G76" s="55"/>
      <c r="H76" s="1"/>
    </row>
    <row r="77" spans="1:13" s="30" customFormat="1" ht="75">
      <c r="A77" s="86"/>
      <c r="C77" s="85" t="s">
        <v>279</v>
      </c>
      <c r="D77" s="54" t="s">
        <v>17</v>
      </c>
      <c r="E77" s="55">
        <v>0.6</v>
      </c>
      <c r="F77" s="55"/>
      <c r="G77" s="55">
        <f>ROUND(E77*F77,2)</f>
        <v>0</v>
      </c>
    </row>
    <row r="78" spans="1:13" s="30" customFormat="1" ht="105">
      <c r="A78" s="86" t="s">
        <v>72</v>
      </c>
      <c r="B78" s="76" t="s">
        <v>50</v>
      </c>
      <c r="C78" s="85" t="s">
        <v>928</v>
      </c>
      <c r="D78" s="54" t="s">
        <v>17</v>
      </c>
      <c r="E78" s="55">
        <v>6</v>
      </c>
      <c r="F78" s="55"/>
      <c r="G78" s="55">
        <f>ROUND(E78*F78,2)</f>
        <v>0</v>
      </c>
    </row>
    <row r="79" spans="1:13" s="14" customFormat="1" ht="75">
      <c r="A79" s="86" t="s">
        <v>73</v>
      </c>
      <c r="B79" s="59" t="s">
        <v>62</v>
      </c>
      <c r="C79" s="56" t="s">
        <v>555</v>
      </c>
      <c r="D79" s="54" t="s">
        <v>14</v>
      </c>
      <c r="E79" s="55">
        <v>4</v>
      </c>
      <c r="F79" s="55"/>
      <c r="G79" s="55">
        <f t="shared" si="3"/>
        <v>0</v>
      </c>
    </row>
    <row r="80" spans="1:13" s="14" customFormat="1" ht="210">
      <c r="A80" s="86" t="s">
        <v>74</v>
      </c>
      <c r="B80" s="59" t="s">
        <v>110</v>
      </c>
      <c r="C80" s="85" t="s">
        <v>557</v>
      </c>
      <c r="D80" s="54" t="s">
        <v>16</v>
      </c>
      <c r="E80" s="55">
        <v>16</v>
      </c>
      <c r="F80" s="55"/>
      <c r="G80" s="55">
        <f t="shared" si="3"/>
        <v>0</v>
      </c>
      <c r="J80" s="79"/>
      <c r="K80" s="169"/>
      <c r="M80" s="168"/>
    </row>
    <row r="81" spans="1:10" s="14" customFormat="1" ht="60">
      <c r="A81" s="86" t="s">
        <v>75</v>
      </c>
      <c r="B81" s="59" t="s">
        <v>57</v>
      </c>
      <c r="C81" s="85" t="s">
        <v>130</v>
      </c>
      <c r="D81" s="54" t="s">
        <v>13</v>
      </c>
      <c r="E81" s="55">
        <v>6</v>
      </c>
      <c r="F81" s="55"/>
      <c r="G81" s="55">
        <f t="shared" si="3"/>
        <v>0</v>
      </c>
    </row>
    <row r="82" spans="1:10" s="14" customFormat="1" ht="75">
      <c r="A82" s="86" t="s">
        <v>76</v>
      </c>
      <c r="B82" s="59" t="s">
        <v>56</v>
      </c>
      <c r="C82" s="85" t="s">
        <v>131</v>
      </c>
      <c r="D82" s="54" t="s">
        <v>13</v>
      </c>
      <c r="E82" s="55">
        <v>1</v>
      </c>
      <c r="F82" s="55"/>
      <c r="G82" s="55">
        <f t="shared" si="3"/>
        <v>0</v>
      </c>
    </row>
    <row r="83" spans="1:10" ht="135">
      <c r="A83" s="86" t="s">
        <v>77</v>
      </c>
      <c r="B83" s="59" t="s">
        <v>387</v>
      </c>
      <c r="C83" s="85" t="s">
        <v>388</v>
      </c>
      <c r="D83" s="54" t="s">
        <v>45</v>
      </c>
      <c r="E83" s="55">
        <v>459</v>
      </c>
      <c r="F83" s="55"/>
      <c r="G83" s="55">
        <f>ROUND(E83*F83,2)</f>
        <v>0</v>
      </c>
      <c r="H83" s="1"/>
    </row>
    <row r="84" spans="1:10" ht="75">
      <c r="A84" s="86" t="s">
        <v>78</v>
      </c>
      <c r="B84" s="59" t="s">
        <v>15</v>
      </c>
      <c r="C84" s="85" t="s">
        <v>556</v>
      </c>
      <c r="D84" s="54" t="s">
        <v>13</v>
      </c>
      <c r="E84" s="55">
        <v>6</v>
      </c>
      <c r="F84" s="55"/>
      <c r="G84" s="55">
        <f>ROUND(E84*F84,2)</f>
        <v>0</v>
      </c>
      <c r="H84" s="1"/>
    </row>
    <row r="85" spans="1:10" s="14" customFormat="1" ht="105">
      <c r="A85" s="86" t="s">
        <v>216</v>
      </c>
      <c r="B85" s="59" t="s">
        <v>368</v>
      </c>
      <c r="C85" s="56" t="s">
        <v>866</v>
      </c>
      <c r="D85" s="54" t="s">
        <v>16</v>
      </c>
      <c r="E85" s="55">
        <v>36</v>
      </c>
      <c r="F85" s="55"/>
      <c r="G85" s="55">
        <f t="shared" ref="G85:G86" si="4">E85*F85</f>
        <v>0</v>
      </c>
    </row>
    <row r="86" spans="1:10" s="14" customFormat="1" ht="90">
      <c r="A86" s="86" t="s">
        <v>217</v>
      </c>
      <c r="B86" s="59" t="s">
        <v>15</v>
      </c>
      <c r="C86" s="56" t="s">
        <v>867</v>
      </c>
      <c r="D86" s="54" t="s">
        <v>13</v>
      </c>
      <c r="E86" s="55">
        <v>4</v>
      </c>
      <c r="F86" s="55"/>
      <c r="G86" s="55">
        <f t="shared" si="4"/>
        <v>0</v>
      </c>
    </row>
    <row r="87" spans="1:10" s="14" customFormat="1" ht="15.75">
      <c r="A87" s="60"/>
      <c r="B87" s="61"/>
      <c r="C87" s="62" t="s">
        <v>4</v>
      </c>
      <c r="D87" s="63"/>
      <c r="E87" s="64"/>
      <c r="F87" s="64"/>
      <c r="G87" s="65">
        <f>SUM(G70:G86)</f>
        <v>0</v>
      </c>
      <c r="H87" s="5"/>
      <c r="I87" s="1"/>
    </row>
    <row r="88" spans="1:10" s="14" customFormat="1" ht="15.75">
      <c r="A88" s="66"/>
      <c r="B88" s="33"/>
      <c r="C88" s="67"/>
      <c r="D88" s="68"/>
      <c r="E88" s="69"/>
      <c r="F88" s="69"/>
      <c r="G88" s="51"/>
      <c r="H88" s="5"/>
      <c r="I88" s="1"/>
    </row>
    <row r="89" spans="1:10" ht="15" customHeight="1">
      <c r="A89" s="66"/>
      <c r="B89" s="80" t="s">
        <v>25</v>
      </c>
      <c r="C89" s="71" t="s">
        <v>26</v>
      </c>
      <c r="D89" s="81"/>
      <c r="E89" s="69"/>
      <c r="F89" s="69"/>
      <c r="G89" s="82"/>
    </row>
    <row r="90" spans="1:10" ht="150">
      <c r="A90" s="57" t="s">
        <v>65</v>
      </c>
      <c r="B90" s="59" t="s">
        <v>27</v>
      </c>
      <c r="C90" s="56" t="s">
        <v>1208</v>
      </c>
      <c r="D90" s="54" t="s">
        <v>28</v>
      </c>
      <c r="E90" s="55">
        <v>60</v>
      </c>
      <c r="F90" s="55"/>
      <c r="G90" s="55">
        <f t="shared" ref="G90:G93" si="5">ROUND(E90*F90,2)</f>
        <v>0</v>
      </c>
      <c r="H90" s="1"/>
    </row>
    <row r="91" spans="1:10" ht="150">
      <c r="A91" s="57" t="s">
        <v>66</v>
      </c>
      <c r="B91" s="58" t="s">
        <v>29</v>
      </c>
      <c r="C91" s="56" t="s">
        <v>1209</v>
      </c>
      <c r="D91" s="54" t="s">
        <v>28</v>
      </c>
      <c r="E91" s="55">
        <v>20</v>
      </c>
      <c r="F91" s="55"/>
      <c r="G91" s="55">
        <f t="shared" si="5"/>
        <v>0</v>
      </c>
      <c r="H91" s="1"/>
      <c r="J91" s="24"/>
    </row>
    <row r="92" spans="1:10" ht="45">
      <c r="A92" s="57" t="s">
        <v>67</v>
      </c>
      <c r="B92" s="59" t="s">
        <v>30</v>
      </c>
      <c r="C92" s="56" t="s">
        <v>141</v>
      </c>
      <c r="D92" s="54" t="s">
        <v>13</v>
      </c>
      <c r="E92" s="55">
        <v>1</v>
      </c>
      <c r="F92" s="55"/>
      <c r="G92" s="55">
        <f t="shared" si="5"/>
        <v>0</v>
      </c>
    </row>
    <row r="93" spans="1:10" ht="30">
      <c r="A93" s="57" t="s">
        <v>68</v>
      </c>
      <c r="B93" s="59" t="s">
        <v>31</v>
      </c>
      <c r="C93" s="56" t="s">
        <v>142</v>
      </c>
      <c r="D93" s="54" t="s">
        <v>13</v>
      </c>
      <c r="E93" s="55">
        <v>1</v>
      </c>
      <c r="F93" s="55"/>
      <c r="G93" s="55">
        <f t="shared" si="5"/>
        <v>0</v>
      </c>
    </row>
    <row r="94" spans="1:10" ht="15.75">
      <c r="A94" s="87"/>
      <c r="B94" s="78"/>
      <c r="C94" s="88" t="s">
        <v>32</v>
      </c>
      <c r="D94" s="63"/>
      <c r="E94" s="64"/>
      <c r="F94" s="64"/>
      <c r="G94" s="89">
        <f>SUM(G90:G93)</f>
        <v>0</v>
      </c>
      <c r="I94" s="5"/>
    </row>
    <row r="95" spans="1:10">
      <c r="A95" s="90"/>
      <c r="B95" s="79"/>
      <c r="C95" s="83"/>
      <c r="D95" s="81"/>
      <c r="E95" s="69"/>
      <c r="F95" s="69"/>
      <c r="G95" s="69"/>
    </row>
    <row r="96" spans="1:10" ht="15.75">
      <c r="A96" s="6" t="s">
        <v>33</v>
      </c>
      <c r="B96" s="50"/>
      <c r="C96" s="1"/>
      <c r="D96" s="1"/>
      <c r="E96" s="1"/>
      <c r="F96" s="1"/>
      <c r="G96" s="10"/>
      <c r="H96" s="1"/>
    </row>
    <row r="97" spans="1:11" ht="15.75">
      <c r="A97" s="6" t="s">
        <v>90</v>
      </c>
      <c r="C97" s="1"/>
      <c r="D97" s="1"/>
      <c r="E97" s="1"/>
      <c r="F97" s="1"/>
      <c r="H97" s="1"/>
    </row>
    <row r="98" spans="1:11" ht="15.75">
      <c r="A98" s="164" t="s">
        <v>118</v>
      </c>
      <c r="C98" s="1"/>
      <c r="D98" s="1"/>
      <c r="E98" s="1"/>
      <c r="F98" s="1"/>
      <c r="H98" s="1"/>
    </row>
    <row r="99" spans="1:11" ht="15.75">
      <c r="A99" s="6" t="s">
        <v>91</v>
      </c>
      <c r="C99" s="1"/>
      <c r="D99" s="1"/>
      <c r="E99" s="1"/>
      <c r="F99" s="1"/>
      <c r="H99" s="1"/>
    </row>
    <row r="100" spans="1:11" ht="15.75">
      <c r="A100" s="6" t="s">
        <v>92</v>
      </c>
      <c r="C100" s="1"/>
      <c r="D100" s="1"/>
      <c r="E100" s="1"/>
      <c r="F100" s="1"/>
      <c r="H100" s="1"/>
    </row>
    <row r="101" spans="1:11" ht="15.75">
      <c r="A101" s="6" t="s">
        <v>93</v>
      </c>
      <c r="C101" s="1"/>
      <c r="D101" s="1"/>
      <c r="E101" s="1"/>
      <c r="F101" s="1"/>
      <c r="H101" s="1"/>
    </row>
    <row r="102" spans="1:11">
      <c r="A102" s="32" t="s">
        <v>34</v>
      </c>
      <c r="B102" s="1"/>
      <c r="C102" s="1"/>
      <c r="D102" s="1"/>
      <c r="E102" s="1"/>
      <c r="F102" s="1"/>
      <c r="H102" s="1"/>
    </row>
    <row r="103" spans="1:11">
      <c r="A103" s="32" t="s">
        <v>35</v>
      </c>
      <c r="B103" s="1"/>
      <c r="C103" s="1"/>
      <c r="D103" s="1"/>
      <c r="E103" s="1"/>
      <c r="F103" s="1"/>
      <c r="H103" s="1"/>
      <c r="K103" s="31"/>
    </row>
    <row r="104" spans="1:11" ht="15.75">
      <c r="A104" s="6" t="s">
        <v>94</v>
      </c>
      <c r="B104" s="91"/>
      <c r="C104" s="82"/>
      <c r="D104" s="82"/>
      <c r="E104" s="1"/>
      <c r="F104" s="1"/>
      <c r="H104" s="1"/>
      <c r="K104" s="31"/>
    </row>
    <row r="105" spans="1:11" ht="15.75">
      <c r="A105" s="6" t="s">
        <v>95</v>
      </c>
      <c r="B105" s="91"/>
      <c r="C105" s="82"/>
      <c r="D105" s="82"/>
      <c r="E105" s="1"/>
      <c r="F105" s="1"/>
    </row>
    <row r="106" spans="1:11" ht="15.75">
      <c r="C106" s="6"/>
    </row>
    <row r="109" spans="1:11" ht="15.75">
      <c r="A109" s="6"/>
      <c r="C109" s="1"/>
      <c r="D109" s="91"/>
      <c r="E109" s="82"/>
      <c r="F109" s="82"/>
    </row>
    <row r="110" spans="1:11">
      <c r="C110" s="1"/>
      <c r="D110" s="91"/>
      <c r="E110" s="82"/>
      <c r="F110" s="82"/>
    </row>
    <row r="111" spans="1:11" ht="15.75">
      <c r="A111" s="6"/>
      <c r="B111" s="50"/>
      <c r="C111" s="1"/>
      <c r="D111" s="91"/>
      <c r="E111" s="82"/>
      <c r="F111" s="82"/>
    </row>
    <row r="112" spans="1:11">
      <c r="C112" s="1"/>
      <c r="D112" s="91"/>
      <c r="E112" s="82"/>
      <c r="F112" s="82"/>
    </row>
    <row r="113" spans="1:11">
      <c r="C113" s="1"/>
      <c r="D113" s="91"/>
      <c r="E113" s="82"/>
      <c r="F113" s="82"/>
    </row>
    <row r="114" spans="1:11" s="5" customFormat="1">
      <c r="A114" s="32"/>
      <c r="B114" s="33"/>
      <c r="D114" s="91"/>
      <c r="E114" s="82"/>
      <c r="F114" s="82"/>
      <c r="G114" s="35"/>
      <c r="I114" s="1"/>
      <c r="J114" s="1"/>
      <c r="K114" s="1"/>
    </row>
    <row r="115" spans="1:11" s="5" customFormat="1">
      <c r="A115" s="32"/>
      <c r="B115" s="33"/>
      <c r="D115" s="34"/>
      <c r="E115" s="35"/>
      <c r="F115" s="35"/>
      <c r="G115" s="35"/>
      <c r="I115" s="1"/>
      <c r="J115" s="1"/>
      <c r="K115" s="1"/>
    </row>
    <row r="116" spans="1:11" s="5" customFormat="1">
      <c r="A116" s="32"/>
      <c r="B116" s="33"/>
      <c r="D116" s="34"/>
      <c r="E116" s="35"/>
      <c r="F116" s="35"/>
      <c r="G116" s="35"/>
      <c r="I116" s="1"/>
      <c r="J116" s="1"/>
      <c r="K116" s="1"/>
    </row>
    <row r="117" spans="1:11">
      <c r="C117" s="1"/>
      <c r="D117" s="1"/>
      <c r="E117" s="1"/>
      <c r="F117" s="1"/>
    </row>
    <row r="118" spans="1:11">
      <c r="C118" s="1"/>
      <c r="D118" s="1"/>
      <c r="E118" s="1"/>
      <c r="F118" s="1"/>
    </row>
    <row r="119" spans="1:11">
      <c r="C119" s="1"/>
      <c r="D119" s="1"/>
      <c r="E119" s="1"/>
      <c r="F119" s="1"/>
    </row>
  </sheetData>
  <mergeCells count="1">
    <mergeCell ref="B5:G5"/>
  </mergeCells>
  <dataValidations count="1">
    <dataValidation type="custom" allowBlank="1" showInputMessage="1" showErrorMessage="1" promptTitle="OPOZORILO" prompt="Vnesi pozitivno vrednost, omejeno na dve decimalni mesti!" sqref="F49:F62 F64:F94" xr:uid="{00000000-0002-0000-1700-000000000000}">
      <formula1>AND(INT(F49*100)=(F49*100),F49&gt;=0)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4" tint="0.59999389629810485"/>
  </sheetPr>
  <dimension ref="A4:N198"/>
  <sheetViews>
    <sheetView view="pageBreakPreview" topLeftCell="A163" zoomScaleNormal="100" zoomScaleSheetLayoutView="100" workbookViewId="0">
      <selection activeCell="C169" sqref="C169"/>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74"/>
      <c r="F4" s="174"/>
      <c r="G4" s="174"/>
    </row>
    <row r="5" spans="1:9" s="11" customFormat="1" ht="15.75">
      <c r="A5" s="6"/>
      <c r="B5" s="315" t="s">
        <v>1204</v>
      </c>
      <c r="C5" s="314"/>
      <c r="D5" s="314"/>
      <c r="E5" s="314"/>
      <c r="F5" s="314"/>
      <c r="G5" s="314"/>
    </row>
    <row r="6" spans="1:9" s="11" customFormat="1" ht="15.75">
      <c r="A6" s="6"/>
      <c r="B6" s="7" t="s">
        <v>558</v>
      </c>
      <c r="C6" s="8"/>
      <c r="D6" s="9"/>
      <c r="E6" s="174"/>
      <c r="F6" s="174"/>
      <c r="G6" s="174"/>
    </row>
    <row r="7" spans="1:9" s="11" customFormat="1" ht="15.75">
      <c r="A7" s="6"/>
      <c r="B7" s="7"/>
      <c r="C7" s="8"/>
      <c r="D7" s="9"/>
      <c r="E7" s="174"/>
      <c r="F7" s="174"/>
      <c r="G7" s="174"/>
    </row>
    <row r="8" spans="1:9" s="11" customFormat="1" ht="15.75">
      <c r="A8" s="6"/>
      <c r="B8" s="7"/>
      <c r="C8" s="8"/>
      <c r="D8" s="9"/>
      <c r="E8" s="174"/>
      <c r="F8" s="174"/>
      <c r="G8" s="174"/>
    </row>
    <row r="9" spans="1:9" s="12" customFormat="1" ht="15.75">
      <c r="A9" s="6"/>
      <c r="B9" s="7" t="s">
        <v>0</v>
      </c>
      <c r="C9" s="8"/>
      <c r="D9" s="9"/>
      <c r="E9" s="174"/>
      <c r="F9" s="174"/>
      <c r="G9" s="175">
        <f>G64</f>
        <v>0</v>
      </c>
      <c r="I9" s="13"/>
    </row>
    <row r="10" spans="1:9" s="12" customFormat="1" ht="15.75">
      <c r="A10" s="6"/>
      <c r="B10" s="7" t="s">
        <v>87</v>
      </c>
      <c r="C10" s="8"/>
      <c r="D10" s="9"/>
      <c r="E10" s="174"/>
      <c r="F10" s="174"/>
      <c r="G10" s="175">
        <f>G103</f>
        <v>0</v>
      </c>
      <c r="I10" s="13"/>
    </row>
    <row r="11" spans="1:9" s="12" customFormat="1" ht="15.75">
      <c r="A11" s="6"/>
      <c r="B11" s="7" t="s">
        <v>1</v>
      </c>
      <c r="C11" s="8"/>
      <c r="D11" s="9"/>
      <c r="E11" s="174"/>
      <c r="F11" s="174"/>
      <c r="G11" s="175">
        <f>G119</f>
        <v>0</v>
      </c>
      <c r="I11" s="13"/>
    </row>
    <row r="12" spans="1:9" s="12" customFormat="1" ht="15.75">
      <c r="A12" s="6"/>
      <c r="B12" s="7" t="s">
        <v>2</v>
      </c>
      <c r="C12" s="8"/>
      <c r="D12" s="9"/>
      <c r="E12" s="174"/>
      <c r="F12" s="174"/>
      <c r="G12" s="175">
        <f>G165</f>
        <v>0</v>
      </c>
      <c r="I12" s="13"/>
    </row>
    <row r="13" spans="1:9" s="12" customFormat="1" ht="15.75">
      <c r="A13" s="6"/>
      <c r="B13" s="7" t="s">
        <v>3</v>
      </c>
      <c r="C13" s="8"/>
      <c r="D13" s="9"/>
      <c r="E13" s="174"/>
      <c r="F13" s="174"/>
      <c r="G13" s="175">
        <f>G172</f>
        <v>0</v>
      </c>
      <c r="I13" s="13"/>
    </row>
    <row r="14" spans="1:9" s="12" customFormat="1" ht="15.75">
      <c r="A14" s="6"/>
      <c r="B14" s="37"/>
      <c r="C14" s="38"/>
      <c r="D14" s="38"/>
      <c r="E14" s="178"/>
      <c r="F14" s="178"/>
      <c r="G14" s="179"/>
      <c r="I14" s="13"/>
    </row>
    <row r="15" spans="1:9" s="12" customFormat="1" ht="16.5" thickBot="1">
      <c r="A15" s="6"/>
      <c r="B15" s="7" t="s">
        <v>4</v>
      </c>
      <c r="C15" s="8"/>
      <c r="D15" s="9"/>
      <c r="E15" s="174"/>
      <c r="F15" s="174"/>
      <c r="G15" s="180">
        <f>SUM(G9:G14)</f>
        <v>0</v>
      </c>
      <c r="I15" s="13"/>
    </row>
    <row r="16" spans="1:9" s="12" customFormat="1" ht="16.5" thickTop="1">
      <c r="A16" s="6"/>
      <c r="B16" s="7"/>
      <c r="C16" s="8"/>
      <c r="D16" s="9"/>
      <c r="E16" s="174"/>
      <c r="F16" s="174"/>
      <c r="G16" s="174"/>
      <c r="I16" s="13"/>
    </row>
    <row r="17" spans="1:9" s="12" customFormat="1" ht="15.75">
      <c r="A17" s="6"/>
      <c r="B17" s="7" t="s">
        <v>61</v>
      </c>
      <c r="C17" s="8"/>
      <c r="D17" s="9"/>
      <c r="E17" s="174"/>
      <c r="F17" s="174"/>
      <c r="G17" s="175">
        <f>G15*0.22</f>
        <v>0</v>
      </c>
      <c r="I17" s="13"/>
    </row>
    <row r="18" spans="1:9" s="12" customFormat="1" ht="15.75">
      <c r="A18" s="6"/>
      <c r="B18" s="37"/>
      <c r="C18" s="38"/>
      <c r="D18" s="38"/>
      <c r="E18" s="178"/>
      <c r="F18" s="178"/>
      <c r="G18" s="179"/>
      <c r="I18" s="13"/>
    </row>
    <row r="19" spans="1:9" s="12" customFormat="1" ht="16.5" thickBot="1">
      <c r="A19" s="6"/>
      <c r="B19" s="7" t="s">
        <v>5</v>
      </c>
      <c r="C19" s="8"/>
      <c r="D19" s="9"/>
      <c r="E19" s="174"/>
      <c r="F19" s="174"/>
      <c r="G19" s="180">
        <f>SUM(G15:G18)</f>
        <v>0</v>
      </c>
      <c r="I19" s="13"/>
    </row>
    <row r="20" spans="1:9" s="12" customFormat="1" ht="16.5" thickTop="1">
      <c r="A20" s="6"/>
      <c r="B20" s="7"/>
      <c r="C20" s="8"/>
      <c r="D20" s="9"/>
      <c r="E20" s="174"/>
      <c r="F20" s="174"/>
      <c r="G20" s="174"/>
      <c r="I20" s="13"/>
    </row>
    <row r="21" spans="1:9" s="12" customFormat="1" ht="15.75">
      <c r="A21" s="6"/>
      <c r="B21" s="7"/>
      <c r="C21" s="8"/>
      <c r="D21" s="9"/>
      <c r="E21" s="174"/>
      <c r="F21" s="174"/>
      <c r="G21" s="174"/>
      <c r="I21" s="13"/>
    </row>
    <row r="22" spans="1:9" s="12" customFormat="1" ht="15.75">
      <c r="A22" s="6"/>
      <c r="B22" s="7"/>
      <c r="C22" s="8"/>
      <c r="D22" s="9"/>
      <c r="E22" s="174"/>
      <c r="F22" s="174"/>
      <c r="G22" s="174"/>
      <c r="I22" s="13"/>
    </row>
    <row r="23" spans="1:9" s="12" customFormat="1" ht="15.75">
      <c r="A23" s="6"/>
      <c r="B23" s="7"/>
      <c r="C23" s="8"/>
      <c r="D23" s="9"/>
      <c r="E23" s="174"/>
      <c r="F23" s="174"/>
      <c r="G23" s="174"/>
      <c r="I23" s="13"/>
    </row>
    <row r="24" spans="1:9" s="14" customFormat="1" ht="15.75">
      <c r="A24" s="32"/>
      <c r="B24" s="7" t="s">
        <v>1193</v>
      </c>
      <c r="C24" s="42"/>
      <c r="D24" s="32"/>
      <c r="E24" s="181"/>
      <c r="F24" s="182"/>
      <c r="G24" s="182"/>
    </row>
    <row r="25" spans="1:9" s="3" customFormat="1" ht="15.75">
      <c r="A25" s="6"/>
      <c r="B25" s="7"/>
      <c r="C25" s="8"/>
      <c r="D25" s="9"/>
      <c r="E25" s="174"/>
      <c r="F25" s="174"/>
      <c r="G25" s="174"/>
      <c r="I25" s="15"/>
    </row>
    <row r="26" spans="1:9" s="3" customFormat="1" ht="15.75">
      <c r="A26" s="6"/>
      <c r="B26" s="7"/>
      <c r="C26" s="8"/>
      <c r="D26" s="9"/>
      <c r="E26" s="174"/>
      <c r="F26" s="174"/>
      <c r="G26" s="174"/>
      <c r="I26" s="15"/>
    </row>
    <row r="27" spans="1:9" s="3" customFormat="1" ht="15.75">
      <c r="A27" s="6"/>
      <c r="B27" s="7"/>
      <c r="C27" s="8"/>
      <c r="D27" s="9"/>
      <c r="E27" s="174"/>
      <c r="F27" s="174"/>
      <c r="G27" s="174"/>
      <c r="I27" s="15"/>
    </row>
    <row r="28" spans="1:9" s="3" customFormat="1" ht="16.5" thickBot="1">
      <c r="A28" s="6"/>
      <c r="B28" s="7"/>
      <c r="C28" s="8"/>
      <c r="D28" s="9"/>
      <c r="E28" s="174"/>
      <c r="F28" s="174"/>
      <c r="G28" s="174"/>
      <c r="I28" s="15"/>
    </row>
    <row r="29" spans="1:9" s="3" customFormat="1" ht="15.75">
      <c r="A29" s="6"/>
      <c r="B29" s="339" t="s">
        <v>1033</v>
      </c>
      <c r="C29" s="340"/>
      <c r="D29" s="340"/>
      <c r="E29" s="341"/>
      <c r="F29" s="174"/>
      <c r="G29" s="174"/>
      <c r="I29" s="15"/>
    </row>
    <row r="30" spans="1:9" s="3" customFormat="1" ht="15.75">
      <c r="A30" s="6"/>
      <c r="B30" s="342"/>
      <c r="C30" s="343"/>
      <c r="D30" s="343"/>
      <c r="E30" s="344"/>
      <c r="F30" s="174"/>
      <c r="G30" s="174"/>
      <c r="I30" s="15"/>
    </row>
    <row r="31" spans="1:9" s="3" customFormat="1" ht="16.5" thickBot="1">
      <c r="A31" s="6"/>
      <c r="B31" s="345"/>
      <c r="C31" s="346"/>
      <c r="D31" s="346"/>
      <c r="E31" s="347"/>
      <c r="F31" s="174"/>
      <c r="G31" s="174"/>
      <c r="I31" s="15"/>
    </row>
    <row r="32" spans="1:9" s="3" customFormat="1" ht="15.75">
      <c r="A32" s="6"/>
      <c r="B32" s="7"/>
      <c r="C32" s="8"/>
      <c r="D32" s="9"/>
      <c r="E32" s="174"/>
      <c r="F32" s="174"/>
      <c r="G32" s="174"/>
      <c r="I32" s="15"/>
    </row>
    <row r="33" spans="1:9" s="3" customFormat="1" ht="15.75">
      <c r="A33" s="6"/>
      <c r="B33" s="7"/>
      <c r="C33" s="8"/>
      <c r="D33" s="9"/>
      <c r="E33" s="174"/>
      <c r="F33" s="174"/>
      <c r="G33" s="174"/>
      <c r="I33" s="15"/>
    </row>
    <row r="34" spans="1:9" s="3" customFormat="1" ht="15.75">
      <c r="A34" s="6"/>
      <c r="B34" s="7"/>
      <c r="C34" s="8"/>
      <c r="D34" s="9"/>
      <c r="E34" s="174"/>
      <c r="F34" s="174"/>
      <c r="G34" s="174"/>
      <c r="I34" s="15"/>
    </row>
    <row r="35" spans="1:9" s="3" customFormat="1" ht="15.75">
      <c r="A35" s="6"/>
      <c r="B35" s="7"/>
      <c r="C35" s="8"/>
      <c r="D35" s="9"/>
      <c r="E35" s="174"/>
      <c r="F35" s="174"/>
      <c r="G35" s="174"/>
      <c r="I35" s="15"/>
    </row>
    <row r="36" spans="1:9" s="3" customFormat="1" ht="15.75">
      <c r="A36" s="6"/>
      <c r="B36" s="7"/>
      <c r="C36" s="8"/>
      <c r="D36" s="9"/>
      <c r="E36" s="174"/>
      <c r="F36" s="174"/>
      <c r="G36" s="174"/>
      <c r="I36" s="15"/>
    </row>
    <row r="37" spans="1:9" s="3" customFormat="1" ht="15.75">
      <c r="A37" s="6"/>
      <c r="B37" s="7"/>
      <c r="C37" s="8"/>
      <c r="D37" s="9"/>
      <c r="E37" s="174"/>
      <c r="F37" s="174"/>
      <c r="G37" s="174"/>
      <c r="I37" s="15"/>
    </row>
    <row r="38" spans="1:9" s="3" customFormat="1" ht="15.75">
      <c r="A38" s="6"/>
      <c r="B38" s="7"/>
      <c r="C38" s="8"/>
      <c r="D38" s="9"/>
      <c r="E38" s="174"/>
      <c r="F38" s="174"/>
      <c r="G38" s="174"/>
      <c r="I38" s="15"/>
    </row>
    <row r="39" spans="1:9" s="3" customFormat="1" ht="15.75">
      <c r="A39" s="6"/>
      <c r="B39" s="7"/>
      <c r="C39" s="8"/>
      <c r="D39" s="9"/>
      <c r="E39" s="174"/>
      <c r="F39" s="174"/>
      <c r="G39" s="174"/>
      <c r="I39" s="15"/>
    </row>
    <row r="40" spans="1:9" s="3" customFormat="1" ht="15.75">
      <c r="A40" s="6"/>
      <c r="B40" s="7"/>
      <c r="C40" s="8"/>
      <c r="D40" s="9"/>
      <c r="E40" s="174"/>
      <c r="F40" s="174"/>
      <c r="G40" s="174"/>
      <c r="I40" s="15"/>
    </row>
    <row r="41" spans="1:9" s="3" customFormat="1" ht="15.75">
      <c r="A41" s="6"/>
      <c r="B41" s="7"/>
      <c r="C41" s="8"/>
      <c r="D41" s="9"/>
      <c r="E41" s="174"/>
      <c r="F41" s="174"/>
      <c r="G41" s="174"/>
      <c r="I41" s="15"/>
    </row>
    <row r="42" spans="1:9" s="3" customFormat="1" ht="15.75">
      <c r="A42" s="6"/>
      <c r="B42" s="7"/>
      <c r="C42" s="8"/>
      <c r="D42" s="9"/>
      <c r="E42" s="174"/>
      <c r="F42" s="174"/>
      <c r="G42" s="174"/>
      <c r="I42" s="15"/>
    </row>
    <row r="43" spans="1:9" s="3" customFormat="1" ht="15.75">
      <c r="A43" s="6"/>
      <c r="B43" s="7"/>
      <c r="C43" s="8"/>
      <c r="D43" s="9"/>
      <c r="E43" s="174"/>
      <c r="F43" s="174"/>
      <c r="G43" s="174"/>
      <c r="I43" s="15"/>
    </row>
    <row r="44" spans="1:9" s="3" customFormat="1" ht="15.75">
      <c r="A44" s="6"/>
      <c r="B44" s="7"/>
      <c r="C44" s="8"/>
      <c r="D44" s="9"/>
      <c r="E44" s="174"/>
      <c r="F44" s="174"/>
      <c r="G44" s="174"/>
      <c r="I44" s="15"/>
    </row>
    <row r="45" spans="1:9" s="18" customFormat="1" ht="15.75">
      <c r="A45" s="6"/>
      <c r="B45" s="7"/>
      <c r="C45" s="6"/>
      <c r="D45" s="8"/>
      <c r="E45" s="174"/>
      <c r="F45" s="174"/>
      <c r="G45" s="174"/>
      <c r="H45" s="16"/>
      <c r="I45" s="17"/>
    </row>
    <row r="46" spans="1:9" s="20" customFormat="1" ht="30">
      <c r="A46" s="44" t="s">
        <v>96</v>
      </c>
      <c r="B46" s="45" t="s">
        <v>89</v>
      </c>
      <c r="C46" s="46" t="s">
        <v>86</v>
      </c>
      <c r="D46" s="46" t="s">
        <v>6</v>
      </c>
      <c r="E46" s="186" t="s">
        <v>7</v>
      </c>
      <c r="F46" s="187" t="s">
        <v>119</v>
      </c>
      <c r="G46" s="186" t="s">
        <v>8</v>
      </c>
      <c r="H46" s="19"/>
    </row>
    <row r="47" spans="1:9" s="20" customFormat="1">
      <c r="A47" s="48"/>
      <c r="B47" s="33"/>
      <c r="C47" s="48"/>
      <c r="D47" s="48"/>
      <c r="E47" s="189"/>
      <c r="F47" s="189"/>
      <c r="G47" s="189"/>
      <c r="H47" s="19"/>
    </row>
    <row r="48" spans="1:9" s="12" customFormat="1" ht="15.75">
      <c r="A48" s="6"/>
      <c r="B48" s="50" t="s">
        <v>9</v>
      </c>
      <c r="C48" s="6" t="s">
        <v>10</v>
      </c>
      <c r="D48" s="8"/>
      <c r="E48" s="75"/>
      <c r="F48" s="75"/>
      <c r="G48" s="75"/>
      <c r="H48" s="5"/>
      <c r="I48" s="1"/>
    </row>
    <row r="49" spans="1:13" s="12" customFormat="1">
      <c r="A49" s="52" t="s">
        <v>65</v>
      </c>
      <c r="B49" s="53" t="s">
        <v>15</v>
      </c>
      <c r="C49" s="56" t="s">
        <v>188</v>
      </c>
      <c r="D49" s="54" t="s">
        <v>64</v>
      </c>
      <c r="E49" s="55">
        <v>1</v>
      </c>
      <c r="F49" s="55"/>
      <c r="G49" s="55">
        <f>ROUND(E49*F49,2)</f>
        <v>0</v>
      </c>
      <c r="H49" s="5"/>
      <c r="I49" s="22"/>
      <c r="M49" s="69"/>
    </row>
    <row r="50" spans="1:13" s="12" customFormat="1" ht="90">
      <c r="A50" s="52" t="s">
        <v>66</v>
      </c>
      <c r="B50" s="53" t="s">
        <v>404</v>
      </c>
      <c r="C50" s="56" t="s">
        <v>892</v>
      </c>
      <c r="D50" s="54" t="s">
        <v>405</v>
      </c>
      <c r="E50" s="55">
        <v>0.03</v>
      </c>
      <c r="F50" s="55"/>
      <c r="G50" s="55">
        <f>ROUND(E50*F50,2)</f>
        <v>0</v>
      </c>
      <c r="H50" s="5"/>
      <c r="I50" s="22"/>
      <c r="M50" s="69"/>
    </row>
    <row r="51" spans="1:13" s="12" customFormat="1" ht="45">
      <c r="A51" s="52" t="s">
        <v>67</v>
      </c>
      <c r="B51" s="53" t="s">
        <v>11</v>
      </c>
      <c r="C51" s="56" t="s">
        <v>893</v>
      </c>
      <c r="D51" s="54" t="s">
        <v>13</v>
      </c>
      <c r="E51" s="55">
        <v>8</v>
      </c>
      <c r="F51" s="55"/>
      <c r="G51" s="55">
        <f t="shared" ref="G51:G63" si="0">ROUND(E51*F51,2)</f>
        <v>0</v>
      </c>
      <c r="H51" s="5"/>
      <c r="I51" s="23"/>
    </row>
    <row r="52" spans="1:13" s="12" customFormat="1" ht="75">
      <c r="A52" s="52" t="s">
        <v>68</v>
      </c>
      <c r="B52" s="53" t="s">
        <v>243</v>
      </c>
      <c r="C52" s="56" t="s">
        <v>872</v>
      </c>
      <c r="D52" s="54" t="s">
        <v>13</v>
      </c>
      <c r="E52" s="55">
        <v>1</v>
      </c>
      <c r="F52" s="55"/>
      <c r="G52" s="55">
        <f>ROUND(E52*F52,2)</f>
        <v>0</v>
      </c>
      <c r="H52" s="5"/>
      <c r="I52" s="23"/>
    </row>
    <row r="53" spans="1:13" s="12" customFormat="1" ht="105">
      <c r="A53" s="52" t="s">
        <v>69</v>
      </c>
      <c r="B53" s="53" t="s">
        <v>424</v>
      </c>
      <c r="C53" s="56" t="s">
        <v>905</v>
      </c>
      <c r="D53" s="54" t="s">
        <v>14</v>
      </c>
      <c r="E53" s="55">
        <v>10</v>
      </c>
      <c r="F53" s="55"/>
      <c r="G53" s="55">
        <f>ROUND(E53*F53,2)</f>
        <v>0</v>
      </c>
      <c r="H53" s="5"/>
      <c r="I53" s="23"/>
    </row>
    <row r="54" spans="1:13" s="12" customFormat="1" ht="45">
      <c r="A54" s="52" t="s">
        <v>70</v>
      </c>
      <c r="B54" s="53" t="s">
        <v>402</v>
      </c>
      <c r="C54" s="56" t="s">
        <v>1036</v>
      </c>
      <c r="D54" s="54"/>
      <c r="E54" s="55"/>
      <c r="F54" s="55"/>
      <c r="G54" s="55"/>
      <c r="H54" s="5"/>
      <c r="I54" s="23"/>
    </row>
    <row r="55" spans="1:13" s="12" customFormat="1" ht="90">
      <c r="A55" s="52"/>
      <c r="B55" s="53"/>
      <c r="C55" s="85" t="s">
        <v>1037</v>
      </c>
      <c r="D55" s="54" t="s">
        <v>16</v>
      </c>
      <c r="E55" s="55">
        <v>5</v>
      </c>
      <c r="F55" s="55"/>
      <c r="G55" s="55">
        <f>ROUND(E55*F55,2)</f>
        <v>0</v>
      </c>
      <c r="H55" s="5"/>
      <c r="I55" s="23"/>
    </row>
    <row r="56" spans="1:13" s="12" customFormat="1" ht="90">
      <c r="A56" s="52"/>
      <c r="B56" s="53"/>
      <c r="C56" s="85" t="s">
        <v>1038</v>
      </c>
      <c r="D56" s="54" t="s">
        <v>16</v>
      </c>
      <c r="E56" s="55">
        <v>37</v>
      </c>
      <c r="F56" s="55"/>
      <c r="G56" s="55">
        <f>ROUND(E56*F56,2)</f>
        <v>0</v>
      </c>
      <c r="H56" s="5"/>
      <c r="I56" s="23"/>
    </row>
    <row r="57" spans="1:13" s="12" customFormat="1" ht="120">
      <c r="A57" s="52" t="s">
        <v>71</v>
      </c>
      <c r="B57" s="53" t="s">
        <v>403</v>
      </c>
      <c r="C57" s="56" t="s">
        <v>896</v>
      </c>
      <c r="D57" s="54" t="s">
        <v>17</v>
      </c>
      <c r="E57" s="55">
        <v>15</v>
      </c>
      <c r="F57" s="55"/>
      <c r="G57" s="55">
        <f>ROUND(E57*F57,2)</f>
        <v>0</v>
      </c>
      <c r="H57" s="5"/>
      <c r="I57" s="23"/>
    </row>
    <row r="58" spans="1:13" s="12" customFormat="1" ht="105">
      <c r="A58" s="52" t="s">
        <v>72</v>
      </c>
      <c r="B58" s="53" t="s">
        <v>394</v>
      </c>
      <c r="C58" s="56" t="s">
        <v>868</v>
      </c>
      <c r="D58" s="54" t="s">
        <v>17</v>
      </c>
      <c r="E58" s="55">
        <v>18</v>
      </c>
      <c r="F58" s="55"/>
      <c r="G58" s="55">
        <f>ROUND(E58*F58,2)</f>
        <v>0</v>
      </c>
      <c r="H58" s="5"/>
      <c r="I58" s="23"/>
    </row>
    <row r="59" spans="1:13" s="12" customFormat="1" ht="90">
      <c r="A59" s="52" t="s">
        <v>73</v>
      </c>
      <c r="B59" s="53" t="s">
        <v>274</v>
      </c>
      <c r="C59" s="56" t="s">
        <v>1042</v>
      </c>
      <c r="D59" s="54" t="s">
        <v>17</v>
      </c>
      <c r="E59" s="55">
        <v>10</v>
      </c>
      <c r="F59" s="55"/>
      <c r="G59" s="55">
        <f>ROUND(E59*F59,2)</f>
        <v>0</v>
      </c>
      <c r="H59" s="5"/>
      <c r="I59" s="23"/>
    </row>
    <row r="60" spans="1:13" s="12" customFormat="1" ht="60">
      <c r="A60" s="52" t="s">
        <v>74</v>
      </c>
      <c r="B60" s="53" t="s">
        <v>408</v>
      </c>
      <c r="C60" s="56" t="s">
        <v>897</v>
      </c>
      <c r="D60" s="54" t="s">
        <v>14</v>
      </c>
      <c r="E60" s="55">
        <v>313</v>
      </c>
      <c r="F60" s="55"/>
      <c r="G60" s="55">
        <f t="shared" ref="G60" si="1">ROUND(E60*F60,2)</f>
        <v>0</v>
      </c>
      <c r="H60" s="5"/>
      <c r="I60" s="23"/>
    </row>
    <row r="61" spans="1:13" s="12" customFormat="1" ht="60">
      <c r="A61" s="52" t="s">
        <v>75</v>
      </c>
      <c r="B61" s="59">
        <v>13223</v>
      </c>
      <c r="C61" s="56" t="s">
        <v>907</v>
      </c>
      <c r="D61" s="54"/>
      <c r="E61" s="55"/>
      <c r="F61" s="55"/>
      <c r="G61" s="55"/>
      <c r="H61" s="5"/>
      <c r="I61" s="23"/>
    </row>
    <row r="62" spans="1:13" s="12" customFormat="1" ht="315">
      <c r="A62" s="52"/>
      <c r="B62" s="59"/>
      <c r="C62" s="85" t="s">
        <v>929</v>
      </c>
      <c r="D62" s="54" t="s">
        <v>64</v>
      </c>
      <c r="E62" s="55">
        <v>1</v>
      </c>
      <c r="F62" s="55"/>
      <c r="G62" s="55">
        <f t="shared" ref="G62" si="2">ROUND(E62*F62,2)</f>
        <v>0</v>
      </c>
      <c r="H62" s="5"/>
      <c r="I62" s="23"/>
    </row>
    <row r="63" spans="1:13" s="3" customFormat="1" ht="135">
      <c r="A63" s="52" t="s">
        <v>76</v>
      </c>
      <c r="B63" s="59" t="s">
        <v>117</v>
      </c>
      <c r="C63" s="160" t="s">
        <v>210</v>
      </c>
      <c r="D63" s="54" t="s">
        <v>28</v>
      </c>
      <c r="E63" s="55">
        <v>48</v>
      </c>
      <c r="F63" s="55"/>
      <c r="G63" s="55">
        <f t="shared" si="0"/>
        <v>0</v>
      </c>
      <c r="H63" s="4"/>
    </row>
    <row r="64" spans="1:13" s="12" customFormat="1" ht="15.75">
      <c r="A64" s="60"/>
      <c r="B64" s="61"/>
      <c r="C64" s="62" t="s">
        <v>4</v>
      </c>
      <c r="D64" s="63"/>
      <c r="E64" s="64"/>
      <c r="F64" s="64"/>
      <c r="G64" s="89">
        <f>SUM(G49:G63)</f>
        <v>0</v>
      </c>
      <c r="H64" s="5"/>
      <c r="I64" s="4"/>
      <c r="J64" s="21"/>
      <c r="K64" s="21"/>
    </row>
    <row r="65" spans="1:9" s="12" customFormat="1" ht="15.75">
      <c r="A65" s="66"/>
      <c r="B65" s="33"/>
      <c r="C65" s="67"/>
      <c r="D65" s="68"/>
      <c r="E65" s="69"/>
      <c r="F65" s="69"/>
      <c r="G65" s="75"/>
      <c r="H65" s="5"/>
      <c r="I65" s="1"/>
    </row>
    <row r="66" spans="1:9" s="12" customFormat="1" ht="15.75">
      <c r="A66" s="70"/>
      <c r="B66" s="50" t="s">
        <v>18</v>
      </c>
      <c r="C66" s="71" t="s">
        <v>88</v>
      </c>
      <c r="D66" s="72"/>
      <c r="E66" s="73"/>
      <c r="F66" s="73"/>
      <c r="G66" s="73"/>
      <c r="H66" s="5"/>
      <c r="I66" s="1"/>
    </row>
    <row r="67" spans="1:9" s="12" customFormat="1" ht="45">
      <c r="A67" s="52" t="s">
        <v>65</v>
      </c>
      <c r="B67" s="59" t="s">
        <v>190</v>
      </c>
      <c r="C67" s="56" t="s">
        <v>189</v>
      </c>
      <c r="D67" s="54" t="s">
        <v>17</v>
      </c>
      <c r="E67" s="55">
        <v>14</v>
      </c>
      <c r="F67" s="55"/>
      <c r="G67" s="55">
        <f t="shared" ref="G67:G87" si="3">ROUND(E67*F67,2)</f>
        <v>0</v>
      </c>
      <c r="H67" s="5"/>
      <c r="I67" s="1"/>
    </row>
    <row r="68" spans="1:9" s="12" customFormat="1" ht="105">
      <c r="A68" s="52" t="s">
        <v>66</v>
      </c>
      <c r="B68" s="59" t="s">
        <v>215</v>
      </c>
      <c r="C68" s="56" t="s">
        <v>214</v>
      </c>
      <c r="D68" s="54"/>
      <c r="E68" s="55"/>
      <c r="F68" s="55"/>
      <c r="G68" s="55"/>
      <c r="H68" s="5"/>
      <c r="I68" s="1"/>
    </row>
    <row r="69" spans="1:9" s="12" customFormat="1">
      <c r="A69" s="52"/>
      <c r="B69" s="59"/>
      <c r="C69" s="85" t="s">
        <v>391</v>
      </c>
      <c r="D69" s="54" t="s">
        <v>17</v>
      </c>
      <c r="E69" s="55">
        <v>274</v>
      </c>
      <c r="F69" s="55"/>
      <c r="G69" s="55">
        <f t="shared" ref="G69:G74" si="4">ROUND(E69*F69,2)</f>
        <v>0</v>
      </c>
      <c r="H69" s="5"/>
      <c r="I69" s="1"/>
    </row>
    <row r="70" spans="1:9" s="12" customFormat="1" ht="30">
      <c r="A70" s="52"/>
      <c r="B70" s="59"/>
      <c r="C70" s="85" t="s">
        <v>559</v>
      </c>
      <c r="D70" s="54" t="s">
        <v>17</v>
      </c>
      <c r="E70" s="55">
        <v>5</v>
      </c>
      <c r="F70" s="55"/>
      <c r="G70" s="55">
        <f t="shared" si="4"/>
        <v>0</v>
      </c>
      <c r="H70" s="5"/>
      <c r="I70" s="1"/>
    </row>
    <row r="71" spans="1:9" s="12" customFormat="1">
      <c r="A71" s="52"/>
      <c r="B71" s="59"/>
      <c r="C71" s="85" t="s">
        <v>417</v>
      </c>
      <c r="D71" s="54" t="s">
        <v>17</v>
      </c>
      <c r="E71" s="55">
        <v>171</v>
      </c>
      <c r="F71" s="55"/>
      <c r="G71" s="55">
        <f t="shared" si="4"/>
        <v>0</v>
      </c>
      <c r="H71" s="5"/>
      <c r="I71" s="1"/>
    </row>
    <row r="72" spans="1:9" s="12" customFormat="1">
      <c r="A72" s="52"/>
      <c r="B72" s="59"/>
      <c r="C72" s="85" t="s">
        <v>1034</v>
      </c>
      <c r="D72" s="54" t="s">
        <v>17</v>
      </c>
      <c r="E72" s="55">
        <v>47</v>
      </c>
      <c r="F72" s="55"/>
      <c r="G72" s="55">
        <f t="shared" si="4"/>
        <v>0</v>
      </c>
      <c r="H72" s="5"/>
      <c r="I72" s="1"/>
    </row>
    <row r="73" spans="1:9" s="12" customFormat="1">
      <c r="A73" s="52"/>
      <c r="B73" s="59"/>
      <c r="C73" s="85" t="s">
        <v>1049</v>
      </c>
      <c r="D73" s="54" t="s">
        <v>17</v>
      </c>
      <c r="E73" s="55">
        <v>173</v>
      </c>
      <c r="F73" s="55"/>
      <c r="G73" s="55">
        <f t="shared" si="4"/>
        <v>0</v>
      </c>
      <c r="H73" s="5"/>
      <c r="I73" s="1"/>
    </row>
    <row r="74" spans="1:9" s="12" customFormat="1" ht="30">
      <c r="A74" s="52"/>
      <c r="B74" s="59"/>
      <c r="C74" s="85" t="s">
        <v>1057</v>
      </c>
      <c r="D74" s="54" t="s">
        <v>17</v>
      </c>
      <c r="E74" s="55">
        <v>10</v>
      </c>
      <c r="F74" s="55"/>
      <c r="G74" s="55">
        <f t="shared" si="4"/>
        <v>0</v>
      </c>
      <c r="H74" s="5"/>
      <c r="I74" s="1"/>
    </row>
    <row r="75" spans="1:9" s="12" customFormat="1" ht="45">
      <c r="A75" s="52" t="s">
        <v>67</v>
      </c>
      <c r="B75" s="59" t="s">
        <v>108</v>
      </c>
      <c r="C75" s="56" t="s">
        <v>120</v>
      </c>
      <c r="D75" s="54" t="s">
        <v>14</v>
      </c>
      <c r="E75" s="55">
        <v>527</v>
      </c>
      <c r="F75" s="55"/>
      <c r="G75" s="55">
        <f t="shared" si="3"/>
        <v>0</v>
      </c>
      <c r="H75" s="5"/>
      <c r="I75" s="1"/>
    </row>
    <row r="76" spans="1:9" s="12" customFormat="1" ht="60">
      <c r="A76" s="52" t="s">
        <v>68</v>
      </c>
      <c r="B76" s="59" t="s">
        <v>116</v>
      </c>
      <c r="C76" s="56" t="s">
        <v>415</v>
      </c>
      <c r="D76" s="54"/>
      <c r="E76" s="55"/>
      <c r="F76" s="55"/>
      <c r="G76" s="55"/>
      <c r="H76" s="5"/>
      <c r="I76" s="24"/>
    </row>
    <row r="77" spans="1:9" s="12" customFormat="1" ht="75">
      <c r="A77" s="52"/>
      <c r="B77" s="59"/>
      <c r="C77" s="85" t="s">
        <v>900</v>
      </c>
      <c r="D77" s="54" t="s">
        <v>17</v>
      </c>
      <c r="E77" s="55">
        <v>96</v>
      </c>
      <c r="F77" s="55"/>
      <c r="G77" s="55">
        <f>ROUND(E77*F77,2)</f>
        <v>0</v>
      </c>
      <c r="H77" s="5"/>
      <c r="I77" s="24"/>
    </row>
    <row r="78" spans="1:9" s="12" customFormat="1" ht="90">
      <c r="A78" s="52"/>
      <c r="B78" s="59"/>
      <c r="C78" s="85" t="s">
        <v>899</v>
      </c>
      <c r="D78" s="54" t="s">
        <v>17</v>
      </c>
      <c r="E78" s="55">
        <v>75</v>
      </c>
      <c r="F78" s="55"/>
      <c r="G78" s="55">
        <f>ROUND(E78*F78,2)</f>
        <v>0</v>
      </c>
      <c r="H78" s="5"/>
      <c r="I78" s="24"/>
    </row>
    <row r="79" spans="1:9" s="12" customFormat="1" ht="90">
      <c r="A79" s="52" t="s">
        <v>69</v>
      </c>
      <c r="B79" s="59" t="s">
        <v>248</v>
      </c>
      <c r="C79" s="56" t="s">
        <v>930</v>
      </c>
      <c r="D79" s="54" t="s">
        <v>17</v>
      </c>
      <c r="E79" s="55">
        <v>47</v>
      </c>
      <c r="F79" s="55"/>
      <c r="G79" s="55">
        <f>ROUND(E79*F79,2)</f>
        <v>0</v>
      </c>
      <c r="H79" s="5"/>
      <c r="I79" s="24"/>
    </row>
    <row r="80" spans="1:9" s="12" customFormat="1" ht="90">
      <c r="A80" s="52" t="s">
        <v>70</v>
      </c>
      <c r="B80" s="53" t="s">
        <v>115</v>
      </c>
      <c r="C80" s="56" t="s">
        <v>1035</v>
      </c>
      <c r="D80" s="54" t="s">
        <v>17</v>
      </c>
      <c r="E80" s="55">
        <v>188</v>
      </c>
      <c r="F80" s="55"/>
      <c r="G80" s="55">
        <f t="shared" si="3"/>
        <v>0</v>
      </c>
      <c r="H80" s="5"/>
      <c r="I80" s="24"/>
    </row>
    <row r="81" spans="1:14" s="12" customFormat="1" ht="105">
      <c r="A81" s="52" t="s">
        <v>71</v>
      </c>
      <c r="B81" s="53" t="s">
        <v>1055</v>
      </c>
      <c r="C81" s="56" t="s">
        <v>1056</v>
      </c>
      <c r="D81" s="54" t="s">
        <v>17</v>
      </c>
      <c r="E81" s="55">
        <v>7</v>
      </c>
      <c r="F81" s="55"/>
      <c r="G81" s="55">
        <f t="shared" si="3"/>
        <v>0</v>
      </c>
      <c r="H81" s="5"/>
      <c r="I81" s="24"/>
    </row>
    <row r="82" spans="1:14" s="12" customFormat="1" ht="60">
      <c r="A82" s="52" t="s">
        <v>72</v>
      </c>
      <c r="B82" s="53" t="s">
        <v>63</v>
      </c>
      <c r="C82" s="56" t="s">
        <v>122</v>
      </c>
      <c r="D82" s="54" t="s">
        <v>14</v>
      </c>
      <c r="E82" s="55">
        <v>94</v>
      </c>
      <c r="F82" s="55"/>
      <c r="G82" s="55">
        <f t="shared" si="3"/>
        <v>0</v>
      </c>
      <c r="H82" s="5"/>
      <c r="I82" s="24"/>
    </row>
    <row r="83" spans="1:14" s="12" customFormat="1" ht="45">
      <c r="A83" s="52" t="s">
        <v>73</v>
      </c>
      <c r="B83" s="59" t="s">
        <v>19</v>
      </c>
      <c r="C83" s="56" t="s">
        <v>123</v>
      </c>
      <c r="D83" s="54" t="s">
        <v>14</v>
      </c>
      <c r="E83" s="55">
        <v>94</v>
      </c>
      <c r="F83" s="55"/>
      <c r="G83" s="55">
        <f t="shared" si="3"/>
        <v>0</v>
      </c>
      <c r="H83" s="1"/>
    </row>
    <row r="84" spans="1:14" s="12" customFormat="1" ht="120">
      <c r="A84" s="52" t="s">
        <v>74</v>
      </c>
      <c r="B84" s="59" t="s">
        <v>15</v>
      </c>
      <c r="C84" s="56" t="s">
        <v>876</v>
      </c>
      <c r="D84" s="54" t="s">
        <v>14</v>
      </c>
      <c r="E84" s="55">
        <v>89</v>
      </c>
      <c r="F84" s="55"/>
      <c r="G84" s="55">
        <f t="shared" si="3"/>
        <v>0</v>
      </c>
      <c r="H84" s="1"/>
    </row>
    <row r="85" spans="1:14" s="12" customFormat="1" ht="105">
      <c r="A85" s="52" t="s">
        <v>75</v>
      </c>
      <c r="B85" s="59" t="s">
        <v>784</v>
      </c>
      <c r="C85" s="85" t="s">
        <v>877</v>
      </c>
      <c r="D85" s="54" t="s">
        <v>13</v>
      </c>
      <c r="E85" s="55">
        <v>356</v>
      </c>
      <c r="F85" s="55"/>
      <c r="G85" s="55">
        <f t="shared" si="3"/>
        <v>0</v>
      </c>
      <c r="H85" s="1"/>
    </row>
    <row r="86" spans="1:14" s="12" customFormat="1" ht="120">
      <c r="A86" s="52" t="s">
        <v>76</v>
      </c>
      <c r="B86" s="59" t="s">
        <v>389</v>
      </c>
      <c r="C86" s="56" t="s">
        <v>813</v>
      </c>
      <c r="D86" s="54" t="s">
        <v>17</v>
      </c>
      <c r="E86" s="55">
        <v>13</v>
      </c>
      <c r="F86" s="55"/>
      <c r="G86" s="55">
        <f t="shared" si="3"/>
        <v>0</v>
      </c>
      <c r="H86" s="1"/>
    </row>
    <row r="87" spans="1:14" s="12" customFormat="1" ht="105">
      <c r="A87" s="52" t="s">
        <v>77</v>
      </c>
      <c r="B87" s="59" t="s">
        <v>322</v>
      </c>
      <c r="C87" s="56" t="s">
        <v>931</v>
      </c>
      <c r="D87" s="54" t="s">
        <v>14</v>
      </c>
      <c r="E87" s="55">
        <v>45</v>
      </c>
      <c r="F87" s="55"/>
      <c r="G87" s="55">
        <f t="shared" si="3"/>
        <v>0</v>
      </c>
      <c r="H87" s="1"/>
      <c r="J87" s="79"/>
      <c r="K87" s="170"/>
      <c r="L87" s="81"/>
      <c r="M87" s="69"/>
      <c r="N87" s="69"/>
    </row>
    <row r="88" spans="1:14" s="12" customFormat="1" ht="60">
      <c r="A88" s="52" t="s">
        <v>78</v>
      </c>
      <c r="B88" s="53" t="s">
        <v>39</v>
      </c>
      <c r="C88" s="56" t="s">
        <v>924</v>
      </c>
      <c r="D88" s="54"/>
      <c r="E88" s="55"/>
      <c r="F88" s="55"/>
      <c r="G88" s="55"/>
      <c r="H88" s="5"/>
      <c r="I88" s="24"/>
    </row>
    <row r="89" spans="1:14" s="12" customFormat="1" ht="45">
      <c r="A89" s="52"/>
      <c r="B89" s="53"/>
      <c r="C89" s="85" t="s">
        <v>422</v>
      </c>
      <c r="D89" s="54" t="s">
        <v>17</v>
      </c>
      <c r="E89" s="55">
        <v>14</v>
      </c>
      <c r="F89" s="55"/>
      <c r="G89" s="55">
        <f t="shared" ref="G89:G97" si="5">ROUND(E89*F89,2)</f>
        <v>0</v>
      </c>
      <c r="H89" s="5"/>
      <c r="I89" s="24"/>
    </row>
    <row r="90" spans="1:14" s="12" customFormat="1" ht="90">
      <c r="A90" s="52"/>
      <c r="B90" s="53"/>
      <c r="C90" s="85" t="s">
        <v>901</v>
      </c>
      <c r="D90" s="54" t="s">
        <v>17</v>
      </c>
      <c r="E90" s="55">
        <v>8</v>
      </c>
      <c r="F90" s="55"/>
      <c r="G90" s="55">
        <f t="shared" si="5"/>
        <v>0</v>
      </c>
      <c r="H90" s="5"/>
      <c r="I90" s="24"/>
    </row>
    <row r="91" spans="1:14" s="12" customFormat="1" ht="90">
      <c r="A91" s="52"/>
      <c r="B91" s="53"/>
      <c r="C91" s="85" t="s">
        <v>932</v>
      </c>
      <c r="D91" s="54" t="s">
        <v>17</v>
      </c>
      <c r="E91" s="55">
        <v>7</v>
      </c>
      <c r="F91" s="55"/>
      <c r="G91" s="55">
        <f t="shared" si="5"/>
        <v>0</v>
      </c>
      <c r="H91" s="5"/>
    </row>
    <row r="92" spans="1:14" s="12" customFormat="1" ht="30">
      <c r="A92" s="52"/>
      <c r="B92" s="53"/>
      <c r="C92" s="85" t="s">
        <v>560</v>
      </c>
      <c r="D92" s="54" t="s">
        <v>17</v>
      </c>
      <c r="E92" s="55">
        <v>30</v>
      </c>
      <c r="F92" s="55"/>
      <c r="G92" s="55">
        <f>ROUND(E92*F92,2)</f>
        <v>0</v>
      </c>
      <c r="H92" s="5"/>
      <c r="I92" s="24"/>
    </row>
    <row r="93" spans="1:14" s="12" customFormat="1" ht="60">
      <c r="A93" s="52"/>
      <c r="B93" s="53"/>
      <c r="C93" s="85" t="s">
        <v>562</v>
      </c>
      <c r="D93" s="54" t="s">
        <v>17</v>
      </c>
      <c r="E93" s="55">
        <v>15</v>
      </c>
      <c r="F93" s="55"/>
      <c r="G93" s="55">
        <f t="shared" si="5"/>
        <v>0</v>
      </c>
      <c r="H93" s="5"/>
      <c r="I93" s="169"/>
      <c r="J93" s="81"/>
      <c r="K93" s="69"/>
      <c r="L93" s="69"/>
    </row>
    <row r="94" spans="1:14" s="12" customFormat="1" ht="60">
      <c r="A94" s="52"/>
      <c r="B94" s="53"/>
      <c r="C94" s="85" t="s">
        <v>1047</v>
      </c>
      <c r="D94" s="54" t="s">
        <v>17</v>
      </c>
      <c r="E94" s="55">
        <v>4</v>
      </c>
      <c r="F94" s="55"/>
      <c r="G94" s="55">
        <f t="shared" si="5"/>
        <v>0</v>
      </c>
      <c r="H94" s="5"/>
      <c r="I94" s="24"/>
    </row>
    <row r="95" spans="1:14" s="12" customFormat="1" ht="105">
      <c r="A95" s="52"/>
      <c r="B95" s="53"/>
      <c r="C95" s="85" t="s">
        <v>1048</v>
      </c>
      <c r="D95" s="54" t="s">
        <v>17</v>
      </c>
      <c r="E95" s="55">
        <v>106</v>
      </c>
      <c r="F95" s="55"/>
      <c r="G95" s="55">
        <f t="shared" si="5"/>
        <v>0</v>
      </c>
      <c r="H95" s="5"/>
      <c r="I95" s="24"/>
    </row>
    <row r="96" spans="1:14" s="12" customFormat="1" ht="75">
      <c r="A96" s="52" t="s">
        <v>216</v>
      </c>
      <c r="B96" s="53" t="s">
        <v>1045</v>
      </c>
      <c r="C96" s="56" t="s">
        <v>1046</v>
      </c>
      <c r="D96" s="54" t="s">
        <v>17</v>
      </c>
      <c r="E96" s="55">
        <v>4</v>
      </c>
      <c r="F96" s="55"/>
      <c r="G96" s="55">
        <f t="shared" si="5"/>
        <v>0</v>
      </c>
      <c r="H96" s="5"/>
      <c r="I96" s="24"/>
    </row>
    <row r="97" spans="1:9" s="12" customFormat="1" ht="315">
      <c r="A97" s="52" t="s">
        <v>217</v>
      </c>
      <c r="B97" s="53" t="s">
        <v>15</v>
      </c>
      <c r="C97" s="56" t="s">
        <v>933</v>
      </c>
      <c r="D97" s="54" t="s">
        <v>16</v>
      </c>
      <c r="E97" s="55">
        <v>4</v>
      </c>
      <c r="F97" s="55"/>
      <c r="G97" s="55">
        <f t="shared" si="5"/>
        <v>0</v>
      </c>
      <c r="H97" s="5"/>
      <c r="I97" s="24"/>
    </row>
    <row r="98" spans="1:9" s="12" customFormat="1" ht="90">
      <c r="A98" s="52" t="s">
        <v>79</v>
      </c>
      <c r="B98" s="53" t="s">
        <v>15</v>
      </c>
      <c r="C98" s="56" t="s">
        <v>410</v>
      </c>
      <c r="D98" s="54"/>
      <c r="E98" s="55"/>
      <c r="F98" s="55"/>
      <c r="G98" s="55"/>
      <c r="H98" s="26"/>
    </row>
    <row r="99" spans="1:9" s="12" customFormat="1">
      <c r="A99" s="57"/>
      <c r="B99" s="53"/>
      <c r="C99" s="85" t="s">
        <v>113</v>
      </c>
      <c r="D99" s="54" t="s">
        <v>20</v>
      </c>
      <c r="E99" s="55">
        <v>846.30000000000007</v>
      </c>
      <c r="F99" s="55"/>
      <c r="G99" s="55">
        <f t="shared" ref="G99:G102" si="6">ROUND(E99*F99,2)</f>
        <v>0</v>
      </c>
      <c r="H99" s="26"/>
    </row>
    <row r="100" spans="1:9" s="12" customFormat="1" ht="75">
      <c r="A100" s="87" t="s">
        <v>80</v>
      </c>
      <c r="B100" s="59" t="s">
        <v>15</v>
      </c>
      <c r="C100" s="56" t="s">
        <v>409</v>
      </c>
      <c r="D100" s="54" t="s">
        <v>20</v>
      </c>
      <c r="E100" s="55">
        <v>77</v>
      </c>
      <c r="F100" s="55"/>
      <c r="G100" s="55">
        <f t="shared" si="6"/>
        <v>0</v>
      </c>
      <c r="H100" s="26"/>
    </row>
    <row r="101" spans="1:9" s="12" customFormat="1" ht="90">
      <c r="A101" s="87" t="s">
        <v>367</v>
      </c>
      <c r="B101" s="59" t="s">
        <v>15</v>
      </c>
      <c r="C101" s="56" t="s">
        <v>411</v>
      </c>
      <c r="D101" s="54" t="s">
        <v>20</v>
      </c>
      <c r="E101" s="55">
        <v>106</v>
      </c>
      <c r="F101" s="55"/>
      <c r="G101" s="55">
        <f t="shared" si="6"/>
        <v>0</v>
      </c>
      <c r="H101" s="26"/>
    </row>
    <row r="102" spans="1:9" s="12" customFormat="1" ht="75">
      <c r="A102" s="87" t="s">
        <v>81</v>
      </c>
      <c r="B102" s="59" t="s">
        <v>15</v>
      </c>
      <c r="C102" s="56" t="s">
        <v>412</v>
      </c>
      <c r="D102" s="54" t="s">
        <v>20</v>
      </c>
      <c r="E102" s="55">
        <v>0.2</v>
      </c>
      <c r="F102" s="55"/>
      <c r="G102" s="55">
        <f t="shared" si="6"/>
        <v>0</v>
      </c>
      <c r="H102" s="26"/>
    </row>
    <row r="103" spans="1:9" ht="15.75">
      <c r="A103" s="60"/>
      <c r="B103" s="61"/>
      <c r="C103" s="62" t="s">
        <v>4</v>
      </c>
      <c r="D103" s="63"/>
      <c r="E103" s="64"/>
      <c r="F103" s="64"/>
      <c r="G103" s="89">
        <f>SUM(G67:G102)</f>
        <v>0</v>
      </c>
    </row>
    <row r="104" spans="1:9" ht="15.75">
      <c r="A104" s="66"/>
      <c r="C104" s="67"/>
      <c r="D104" s="68"/>
      <c r="E104" s="69"/>
      <c r="F104" s="69"/>
      <c r="G104" s="75"/>
    </row>
    <row r="105" spans="1:9" s="12" customFormat="1" ht="15.75">
      <c r="A105" s="70"/>
      <c r="B105" s="50" t="s">
        <v>21</v>
      </c>
      <c r="C105" s="71" t="s">
        <v>22</v>
      </c>
      <c r="D105" s="72"/>
      <c r="E105" s="73"/>
      <c r="F105" s="73"/>
      <c r="G105" s="73"/>
      <c r="H105" s="5"/>
      <c r="I105" s="1"/>
    </row>
    <row r="106" spans="1:9" s="12" customFormat="1" ht="60">
      <c r="A106" s="52" t="s">
        <v>65</v>
      </c>
      <c r="B106" s="59" t="s">
        <v>220</v>
      </c>
      <c r="C106" s="56" t="s">
        <v>881</v>
      </c>
      <c r="D106" s="54" t="s">
        <v>14</v>
      </c>
      <c r="E106" s="55">
        <v>93</v>
      </c>
      <c r="F106" s="55"/>
      <c r="G106" s="55">
        <f>ROUND(E106*F106,2)</f>
        <v>0</v>
      </c>
      <c r="H106" s="5"/>
      <c r="I106" s="1"/>
    </row>
    <row r="107" spans="1:9" s="3" customFormat="1" ht="90">
      <c r="A107" s="52" t="s">
        <v>66</v>
      </c>
      <c r="B107" s="59" t="s">
        <v>203</v>
      </c>
      <c r="C107" s="56" t="s">
        <v>887</v>
      </c>
      <c r="D107" s="54" t="s">
        <v>14</v>
      </c>
      <c r="E107" s="55">
        <v>23</v>
      </c>
      <c r="F107" s="55"/>
      <c r="G107" s="55">
        <f t="shared" ref="G107:G116" si="7">ROUND(E107*F107,2)</f>
        <v>0</v>
      </c>
      <c r="H107" s="1"/>
    </row>
    <row r="108" spans="1:9" s="3" customFormat="1" ht="90">
      <c r="A108" s="52" t="s">
        <v>67</v>
      </c>
      <c r="B108" s="59" t="s">
        <v>208</v>
      </c>
      <c r="C108" s="56" t="s">
        <v>888</v>
      </c>
      <c r="D108" s="54" t="s">
        <v>14</v>
      </c>
      <c r="E108" s="55">
        <v>319</v>
      </c>
      <c r="F108" s="55"/>
      <c r="G108" s="55">
        <f t="shared" si="7"/>
        <v>0</v>
      </c>
      <c r="H108" s="1"/>
    </row>
    <row r="109" spans="1:9" s="3" customFormat="1" ht="105">
      <c r="A109" s="52" t="s">
        <v>68</v>
      </c>
      <c r="B109" s="59" t="s">
        <v>204</v>
      </c>
      <c r="C109" s="56" t="s">
        <v>205</v>
      </c>
      <c r="D109" s="54" t="s">
        <v>14</v>
      </c>
      <c r="E109" s="55">
        <v>342</v>
      </c>
      <c r="F109" s="55"/>
      <c r="G109" s="55">
        <f t="shared" si="7"/>
        <v>0</v>
      </c>
      <c r="H109" s="1"/>
    </row>
    <row r="110" spans="1:9" s="3" customFormat="1" ht="120">
      <c r="A110" s="52" t="s">
        <v>69</v>
      </c>
      <c r="B110" s="59" t="s">
        <v>37</v>
      </c>
      <c r="C110" s="56" t="s">
        <v>126</v>
      </c>
      <c r="D110" s="54" t="s">
        <v>14</v>
      </c>
      <c r="E110" s="55">
        <v>26</v>
      </c>
      <c r="F110" s="55"/>
      <c r="G110" s="55">
        <f t="shared" si="7"/>
        <v>0</v>
      </c>
      <c r="H110" s="1"/>
    </row>
    <row r="111" spans="1:9" ht="75">
      <c r="A111" s="52" t="s">
        <v>70</v>
      </c>
      <c r="B111" s="53" t="s">
        <v>38</v>
      </c>
      <c r="C111" s="56" t="s">
        <v>127</v>
      </c>
      <c r="D111" s="54" t="s">
        <v>14</v>
      </c>
      <c r="E111" s="55">
        <v>342</v>
      </c>
      <c r="F111" s="55"/>
      <c r="G111" s="55">
        <f t="shared" si="7"/>
        <v>0</v>
      </c>
      <c r="H111" s="1"/>
    </row>
    <row r="112" spans="1:9" s="3" customFormat="1" ht="75">
      <c r="A112" s="52" t="s">
        <v>71</v>
      </c>
      <c r="B112" s="53" t="s">
        <v>58</v>
      </c>
      <c r="C112" s="56" t="s">
        <v>196</v>
      </c>
      <c r="D112" s="54" t="s">
        <v>16</v>
      </c>
      <c r="E112" s="55">
        <v>11</v>
      </c>
      <c r="F112" s="55"/>
      <c r="G112" s="55">
        <f t="shared" si="7"/>
        <v>0</v>
      </c>
      <c r="H112" s="2"/>
      <c r="I112" s="1"/>
    </row>
    <row r="113" spans="1:13" s="3" customFormat="1" ht="105">
      <c r="A113" s="52" t="s">
        <v>72</v>
      </c>
      <c r="B113" s="53" t="s">
        <v>329</v>
      </c>
      <c r="C113" s="56" t="s">
        <v>891</v>
      </c>
      <c r="D113" s="54" t="s">
        <v>16</v>
      </c>
      <c r="E113" s="55">
        <v>23</v>
      </c>
      <c r="F113" s="55"/>
      <c r="G113" s="55">
        <f t="shared" si="7"/>
        <v>0</v>
      </c>
      <c r="H113" s="2"/>
      <c r="I113" s="1"/>
    </row>
    <row r="114" spans="1:13" s="3" customFormat="1" ht="135">
      <c r="A114" s="52" t="s">
        <v>73</v>
      </c>
      <c r="B114" s="53" t="s">
        <v>356</v>
      </c>
      <c r="C114" s="56" t="s">
        <v>1051</v>
      </c>
      <c r="D114" s="54" t="s">
        <v>13</v>
      </c>
      <c r="E114" s="55">
        <v>1</v>
      </c>
      <c r="F114" s="55"/>
      <c r="G114" s="55">
        <f t="shared" si="7"/>
        <v>0</v>
      </c>
      <c r="H114" s="2"/>
      <c r="I114" s="1"/>
    </row>
    <row r="115" spans="1:13" s="3" customFormat="1" ht="75">
      <c r="A115" s="52" t="s">
        <v>74</v>
      </c>
      <c r="B115" s="53" t="s">
        <v>1050</v>
      </c>
      <c r="C115" s="56" t="s">
        <v>1052</v>
      </c>
      <c r="D115" s="54" t="s">
        <v>13</v>
      </c>
      <c r="E115" s="55">
        <v>1</v>
      </c>
      <c r="F115" s="55"/>
      <c r="G115" s="55">
        <f t="shared" si="7"/>
        <v>0</v>
      </c>
      <c r="H115" s="2"/>
      <c r="I115" s="1"/>
    </row>
    <row r="116" spans="1:13" s="3" customFormat="1" ht="105">
      <c r="A116" s="52" t="s">
        <v>75</v>
      </c>
      <c r="B116" s="53" t="s">
        <v>1054</v>
      </c>
      <c r="C116" s="56" t="s">
        <v>1053</v>
      </c>
      <c r="D116" s="54" t="s">
        <v>16</v>
      </c>
      <c r="E116" s="55">
        <v>12</v>
      </c>
      <c r="F116" s="55"/>
      <c r="G116" s="55">
        <f t="shared" si="7"/>
        <v>0</v>
      </c>
      <c r="H116" s="2"/>
      <c r="I116" s="1"/>
    </row>
    <row r="117" spans="1:13" ht="90">
      <c r="A117" s="52" t="s">
        <v>76</v>
      </c>
      <c r="B117" s="76" t="s">
        <v>59</v>
      </c>
      <c r="C117" s="56" t="s">
        <v>128</v>
      </c>
      <c r="D117" s="54" t="s">
        <v>16</v>
      </c>
      <c r="E117" s="55">
        <v>34</v>
      </c>
      <c r="F117" s="77"/>
      <c r="G117" s="55">
        <f>ROUND(E117*F117,2)</f>
        <v>0</v>
      </c>
      <c r="H117" s="1"/>
    </row>
    <row r="118" spans="1:13" ht="90">
      <c r="A118" s="52" t="s">
        <v>77</v>
      </c>
      <c r="B118" s="76" t="s">
        <v>60</v>
      </c>
      <c r="C118" s="56" t="s">
        <v>129</v>
      </c>
      <c r="D118" s="54" t="s">
        <v>16</v>
      </c>
      <c r="E118" s="55">
        <v>11</v>
      </c>
      <c r="F118" s="77"/>
      <c r="G118" s="55">
        <f>ROUND(E118*F118,2)</f>
        <v>0</v>
      </c>
      <c r="H118" s="1"/>
    </row>
    <row r="119" spans="1:13" s="14" customFormat="1" ht="15.75">
      <c r="A119" s="60"/>
      <c r="B119" s="78"/>
      <c r="C119" s="62" t="s">
        <v>4</v>
      </c>
      <c r="D119" s="63"/>
      <c r="E119" s="64"/>
      <c r="F119" s="64"/>
      <c r="G119" s="89">
        <f>SUM(G106:G118)</f>
        <v>0</v>
      </c>
      <c r="H119" s="5"/>
      <c r="I119" s="1"/>
    </row>
    <row r="120" spans="1:13" s="14" customFormat="1" ht="15.75">
      <c r="A120" s="66"/>
      <c r="B120" s="79"/>
      <c r="C120" s="67"/>
      <c r="D120" s="68"/>
      <c r="E120" s="69"/>
      <c r="F120" s="69"/>
      <c r="G120" s="75"/>
      <c r="H120" s="5"/>
      <c r="I120" s="1"/>
    </row>
    <row r="121" spans="1:13" s="14" customFormat="1" ht="15.75">
      <c r="A121" s="66"/>
      <c r="B121" s="50" t="s">
        <v>23</v>
      </c>
      <c r="C121" s="71" t="s">
        <v>24</v>
      </c>
      <c r="D121" s="81"/>
      <c r="E121" s="69"/>
      <c r="F121" s="69"/>
      <c r="G121" s="69"/>
      <c r="H121" s="27"/>
      <c r="I121" s="1"/>
    </row>
    <row r="122" spans="1:13" s="14" customFormat="1" ht="90">
      <c r="A122" s="52" t="s">
        <v>65</v>
      </c>
      <c r="B122" s="58" t="s">
        <v>224</v>
      </c>
      <c r="C122" s="56" t="s">
        <v>420</v>
      </c>
      <c r="D122" s="54" t="s">
        <v>14</v>
      </c>
      <c r="E122" s="55">
        <v>33</v>
      </c>
      <c r="F122" s="84"/>
      <c r="G122" s="55">
        <f t="shared" ref="G122:G161" si="8">ROUND(E122*F122,2)</f>
        <v>0</v>
      </c>
      <c r="H122" s="5"/>
      <c r="I122" s="1"/>
      <c r="K122" s="69"/>
    </row>
    <row r="123" spans="1:13" s="28" customFormat="1" ht="30">
      <c r="A123" s="52" t="s">
        <v>66</v>
      </c>
      <c r="B123" s="58" t="s">
        <v>40</v>
      </c>
      <c r="C123" s="56" t="s">
        <v>395</v>
      </c>
      <c r="D123" s="54"/>
      <c r="E123" s="55"/>
      <c r="F123" s="84"/>
      <c r="G123" s="55"/>
      <c r="K123" s="162"/>
      <c r="M123" s="163"/>
    </row>
    <row r="124" spans="1:13" s="28" customFormat="1" ht="60">
      <c r="A124" s="52"/>
      <c r="B124" s="58"/>
      <c r="C124" s="85" t="s">
        <v>396</v>
      </c>
      <c r="D124" s="54" t="s">
        <v>14</v>
      </c>
      <c r="E124" s="55">
        <v>7</v>
      </c>
      <c r="F124" s="84"/>
      <c r="G124" s="55">
        <f t="shared" ref="G124:G125" si="9">ROUND(E124*F124,2)</f>
        <v>0</v>
      </c>
      <c r="K124" s="162"/>
      <c r="M124" s="163"/>
    </row>
    <row r="125" spans="1:13" s="28" customFormat="1" ht="60">
      <c r="A125" s="52"/>
      <c r="B125" s="58"/>
      <c r="C125" s="85" t="s">
        <v>561</v>
      </c>
      <c r="D125" s="54" t="s">
        <v>14</v>
      </c>
      <c r="E125" s="55">
        <v>25</v>
      </c>
      <c r="F125" s="84"/>
      <c r="G125" s="55">
        <f t="shared" si="9"/>
        <v>0</v>
      </c>
      <c r="K125" s="162"/>
      <c r="M125" s="163"/>
    </row>
    <row r="126" spans="1:13" s="28" customFormat="1" ht="105">
      <c r="A126" s="171" t="s">
        <v>67</v>
      </c>
      <c r="B126" s="58" t="s">
        <v>41</v>
      </c>
      <c r="C126" s="56" t="s">
        <v>225</v>
      </c>
      <c r="D126" s="54" t="s">
        <v>14</v>
      </c>
      <c r="E126" s="55">
        <v>67</v>
      </c>
      <c r="F126" s="84"/>
      <c r="G126" s="55">
        <f t="shared" si="8"/>
        <v>0</v>
      </c>
    </row>
    <row r="127" spans="1:13" s="29" customFormat="1" ht="90">
      <c r="A127" s="171" t="s">
        <v>68</v>
      </c>
      <c r="B127" s="58" t="s">
        <v>41</v>
      </c>
      <c r="C127" s="56" t="s">
        <v>134</v>
      </c>
      <c r="D127" s="54" t="s">
        <v>14</v>
      </c>
      <c r="E127" s="55">
        <v>49</v>
      </c>
      <c r="F127" s="84"/>
      <c r="G127" s="55">
        <f t="shared" si="8"/>
        <v>0</v>
      </c>
    </row>
    <row r="128" spans="1:13" s="29" customFormat="1" ht="105">
      <c r="A128" s="171" t="s">
        <v>69</v>
      </c>
      <c r="B128" s="58" t="s">
        <v>227</v>
      </c>
      <c r="C128" s="56" t="s">
        <v>226</v>
      </c>
      <c r="D128" s="54" t="s">
        <v>14</v>
      </c>
      <c r="E128" s="55">
        <v>23</v>
      </c>
      <c r="F128" s="84"/>
      <c r="G128" s="55">
        <f t="shared" si="8"/>
        <v>0</v>
      </c>
    </row>
    <row r="129" spans="1:10" s="29" customFormat="1" ht="105">
      <c r="A129" s="171" t="s">
        <v>70</v>
      </c>
      <c r="B129" s="58" t="s">
        <v>54</v>
      </c>
      <c r="C129" s="56" t="s">
        <v>250</v>
      </c>
      <c r="D129" s="54" t="s">
        <v>14</v>
      </c>
      <c r="E129" s="55">
        <v>7</v>
      </c>
      <c r="F129" s="84"/>
      <c r="G129" s="55">
        <f t="shared" si="8"/>
        <v>0</v>
      </c>
      <c r="I129" s="161"/>
    </row>
    <row r="130" spans="1:10" s="30" customFormat="1" ht="60">
      <c r="A130" s="171" t="s">
        <v>71</v>
      </c>
      <c r="B130" s="76" t="s">
        <v>42</v>
      </c>
      <c r="C130" s="56" t="s">
        <v>398</v>
      </c>
      <c r="D130" s="54"/>
      <c r="E130" s="55"/>
      <c r="F130" s="55"/>
      <c r="G130" s="55"/>
    </row>
    <row r="131" spans="1:10" s="30" customFormat="1" ht="60">
      <c r="A131" s="52"/>
      <c r="B131" s="76"/>
      <c r="C131" s="85" t="s">
        <v>399</v>
      </c>
      <c r="D131" s="54" t="s">
        <v>14</v>
      </c>
      <c r="E131" s="55">
        <v>14</v>
      </c>
      <c r="F131" s="55"/>
      <c r="G131" s="55">
        <f t="shared" ref="G131:G132" si="10">ROUND(E131*F131,2)</f>
        <v>0</v>
      </c>
    </row>
    <row r="132" spans="1:10" s="30" customFormat="1" ht="60">
      <c r="A132" s="52"/>
      <c r="B132" s="76"/>
      <c r="C132" s="85" t="s">
        <v>400</v>
      </c>
      <c r="D132" s="54" t="s">
        <v>14</v>
      </c>
      <c r="E132" s="55">
        <v>28</v>
      </c>
      <c r="F132" s="55"/>
      <c r="G132" s="55">
        <f t="shared" si="10"/>
        <v>0</v>
      </c>
    </row>
    <row r="133" spans="1:10" s="29" customFormat="1" ht="120">
      <c r="A133" s="52" t="s">
        <v>72</v>
      </c>
      <c r="B133" s="58" t="s">
        <v>43</v>
      </c>
      <c r="C133" s="56" t="s">
        <v>136</v>
      </c>
      <c r="D133" s="54" t="s">
        <v>45</v>
      </c>
      <c r="E133" s="55">
        <v>1698</v>
      </c>
      <c r="F133" s="84"/>
      <c r="G133" s="55">
        <f t="shared" si="8"/>
        <v>0</v>
      </c>
    </row>
    <row r="134" spans="1:10" ht="90">
      <c r="A134" s="52" t="s">
        <v>73</v>
      </c>
      <c r="B134" s="59" t="s">
        <v>44</v>
      </c>
      <c r="C134" s="56" t="s">
        <v>137</v>
      </c>
      <c r="D134" s="54" t="s">
        <v>45</v>
      </c>
      <c r="E134" s="55">
        <v>6343</v>
      </c>
      <c r="F134" s="55"/>
      <c r="G134" s="55">
        <f t="shared" si="8"/>
        <v>0</v>
      </c>
      <c r="H134" s="1"/>
      <c r="J134" s="24"/>
    </row>
    <row r="135" spans="1:10" ht="75">
      <c r="A135" s="52" t="s">
        <v>74</v>
      </c>
      <c r="B135" s="59" t="s">
        <v>352</v>
      </c>
      <c r="C135" s="56" t="s">
        <v>1197</v>
      </c>
      <c r="D135" s="54" t="s">
        <v>45</v>
      </c>
      <c r="E135" s="55">
        <v>1321</v>
      </c>
      <c r="F135" s="55"/>
      <c r="G135" s="55">
        <f t="shared" si="8"/>
        <v>0</v>
      </c>
      <c r="H135" s="1"/>
      <c r="J135" s="24"/>
    </row>
    <row r="136" spans="1:10" ht="75">
      <c r="A136" s="52" t="s">
        <v>75</v>
      </c>
      <c r="B136" s="59" t="s">
        <v>1198</v>
      </c>
      <c r="C136" s="56" t="s">
        <v>1199</v>
      </c>
      <c r="D136" s="54" t="s">
        <v>45</v>
      </c>
      <c r="E136" s="55">
        <v>1295</v>
      </c>
      <c r="F136" s="55"/>
      <c r="G136" s="55">
        <f t="shared" si="8"/>
        <v>0</v>
      </c>
      <c r="H136" s="1"/>
      <c r="J136" s="24"/>
    </row>
    <row r="137" spans="1:10" ht="75">
      <c r="A137" s="52" t="s">
        <v>76</v>
      </c>
      <c r="B137" s="59" t="s">
        <v>46</v>
      </c>
      <c r="C137" s="56" t="s">
        <v>138</v>
      </c>
      <c r="D137" s="54" t="s">
        <v>17</v>
      </c>
      <c r="E137" s="55">
        <v>8</v>
      </c>
      <c r="F137" s="55"/>
      <c r="G137" s="55">
        <f t="shared" si="8"/>
        <v>0</v>
      </c>
      <c r="H137" s="1"/>
    </row>
    <row r="138" spans="1:10" ht="120">
      <c r="A138" s="52" t="s">
        <v>77</v>
      </c>
      <c r="B138" s="59" t="s">
        <v>566</v>
      </c>
      <c r="C138" s="56" t="s">
        <v>934</v>
      </c>
      <c r="D138" s="54" t="s">
        <v>17</v>
      </c>
      <c r="E138" s="55">
        <v>0.30000000000000004</v>
      </c>
      <c r="F138" s="55"/>
      <c r="G138" s="55">
        <f t="shared" si="8"/>
        <v>0</v>
      </c>
      <c r="H138" s="1"/>
    </row>
    <row r="139" spans="1:10" ht="60">
      <c r="A139" s="52" t="s">
        <v>78</v>
      </c>
      <c r="B139" s="59" t="s">
        <v>374</v>
      </c>
      <c r="C139" s="56" t="s">
        <v>935</v>
      </c>
      <c r="D139" s="54"/>
      <c r="E139" s="55"/>
      <c r="F139" s="55"/>
      <c r="G139" s="55"/>
      <c r="H139" s="1"/>
    </row>
    <row r="140" spans="1:10" ht="45">
      <c r="A140" s="52"/>
      <c r="B140" s="76"/>
      <c r="C140" s="85" t="s">
        <v>565</v>
      </c>
      <c r="D140" s="54" t="s">
        <v>17</v>
      </c>
      <c r="E140" s="55">
        <v>3</v>
      </c>
      <c r="F140" s="55"/>
      <c r="G140" s="55">
        <f t="shared" si="8"/>
        <v>0</v>
      </c>
      <c r="H140" s="1"/>
    </row>
    <row r="141" spans="1:10" ht="45">
      <c r="A141" s="57" t="s">
        <v>216</v>
      </c>
      <c r="B141" s="76" t="s">
        <v>811</v>
      </c>
      <c r="C141" s="85" t="s">
        <v>810</v>
      </c>
      <c r="D141" s="54"/>
      <c r="E141" s="55"/>
      <c r="F141" s="55"/>
      <c r="G141" s="55"/>
      <c r="H141" s="1"/>
    </row>
    <row r="142" spans="1:10" ht="45">
      <c r="A142" s="52"/>
      <c r="B142" s="76"/>
      <c r="C142" s="85" t="s">
        <v>372</v>
      </c>
      <c r="D142" s="54" t="s">
        <v>17</v>
      </c>
      <c r="E142" s="55">
        <v>24</v>
      </c>
      <c r="F142" s="55"/>
      <c r="G142" s="55">
        <f t="shared" ref="G142" si="11">ROUND(E142*F142,2)</f>
        <v>0</v>
      </c>
      <c r="H142" s="1"/>
    </row>
    <row r="143" spans="1:10" ht="60">
      <c r="A143" s="57" t="s">
        <v>217</v>
      </c>
      <c r="B143" s="59" t="s">
        <v>47</v>
      </c>
      <c r="C143" s="56" t="s">
        <v>139</v>
      </c>
      <c r="D143" s="54"/>
      <c r="E143" s="55"/>
      <c r="F143" s="55"/>
      <c r="G143" s="55"/>
      <c r="H143" s="1"/>
    </row>
    <row r="144" spans="1:10" s="30" customFormat="1" ht="60">
      <c r="A144" s="86"/>
      <c r="B144" s="76"/>
      <c r="C144" s="85" t="s">
        <v>201</v>
      </c>
      <c r="D144" s="54" t="s">
        <v>17</v>
      </c>
      <c r="E144" s="55">
        <v>3</v>
      </c>
      <c r="F144" s="55"/>
      <c r="G144" s="55">
        <f>ROUND(E144*F144,2)</f>
        <v>0</v>
      </c>
    </row>
    <row r="145" spans="1:8" s="30" customFormat="1" ht="60">
      <c r="A145" s="86"/>
      <c r="B145" s="76"/>
      <c r="C145" s="85" t="s">
        <v>228</v>
      </c>
      <c r="D145" s="54" t="s">
        <v>17</v>
      </c>
      <c r="E145" s="55">
        <v>7</v>
      </c>
      <c r="F145" s="55"/>
      <c r="G145" s="55">
        <f t="shared" ref="G145:G147" si="12">ROUND(E145*F145,2)</f>
        <v>0</v>
      </c>
    </row>
    <row r="146" spans="1:8" s="30" customFormat="1" ht="60">
      <c r="A146" s="86"/>
      <c r="B146" s="76"/>
      <c r="C146" s="85" t="s">
        <v>1041</v>
      </c>
      <c r="D146" s="54" t="s">
        <v>17</v>
      </c>
      <c r="E146" s="55">
        <v>21</v>
      </c>
      <c r="F146" s="55"/>
      <c r="G146" s="55">
        <f t="shared" si="12"/>
        <v>0</v>
      </c>
    </row>
    <row r="147" spans="1:8" s="30" customFormat="1" ht="60">
      <c r="A147" s="86"/>
      <c r="B147" s="76"/>
      <c r="C147" s="85" t="s">
        <v>321</v>
      </c>
      <c r="D147" s="54" t="s">
        <v>17</v>
      </c>
      <c r="E147" s="55">
        <v>12</v>
      </c>
      <c r="F147" s="55"/>
      <c r="G147" s="55">
        <f t="shared" si="12"/>
        <v>0</v>
      </c>
    </row>
    <row r="148" spans="1:8" ht="45">
      <c r="A148" s="57" t="s">
        <v>79</v>
      </c>
      <c r="B148" s="59" t="s">
        <v>48</v>
      </c>
      <c r="C148" s="56" t="s">
        <v>49</v>
      </c>
      <c r="D148" s="54"/>
      <c r="E148" s="55"/>
      <c r="F148" s="55"/>
      <c r="G148" s="55"/>
      <c r="H148" s="1"/>
    </row>
    <row r="149" spans="1:8" s="30" customFormat="1" ht="45">
      <c r="A149" s="86"/>
      <c r="B149" s="76"/>
      <c r="C149" s="85" t="s">
        <v>202</v>
      </c>
      <c r="D149" s="54" t="s">
        <v>17</v>
      </c>
      <c r="E149" s="55">
        <v>9</v>
      </c>
      <c r="F149" s="55"/>
      <c r="G149" s="55">
        <f>ROUND(E149*F149,2)</f>
        <v>0</v>
      </c>
    </row>
    <row r="150" spans="1:8" s="30" customFormat="1" ht="60">
      <c r="A150" s="86"/>
      <c r="B150" s="76"/>
      <c r="C150" s="85" t="s">
        <v>229</v>
      </c>
      <c r="D150" s="54" t="s">
        <v>17</v>
      </c>
      <c r="E150" s="55">
        <v>10</v>
      </c>
      <c r="F150" s="55"/>
      <c r="G150" s="55">
        <f t="shared" ref="G150" si="13">ROUND(E150*F150,2)</f>
        <v>0</v>
      </c>
    </row>
    <row r="151" spans="1:8" s="30" customFormat="1" ht="30">
      <c r="A151" s="86"/>
      <c r="B151" s="76"/>
      <c r="C151" s="85" t="s">
        <v>339</v>
      </c>
      <c r="D151" s="54" t="s">
        <v>17</v>
      </c>
      <c r="E151" s="55">
        <v>9</v>
      </c>
      <c r="F151" s="55"/>
      <c r="G151" s="55">
        <f>ROUND(E151*F151,2)</f>
        <v>0</v>
      </c>
    </row>
    <row r="152" spans="1:8" s="14" customFormat="1" ht="60">
      <c r="A152" s="57" t="s">
        <v>80</v>
      </c>
      <c r="B152" s="59" t="s">
        <v>62</v>
      </c>
      <c r="C152" s="56" t="s">
        <v>140</v>
      </c>
      <c r="D152" s="54" t="s">
        <v>14</v>
      </c>
      <c r="E152" s="55">
        <v>8</v>
      </c>
      <c r="F152" s="55"/>
      <c r="G152" s="55">
        <f t="shared" si="8"/>
        <v>0</v>
      </c>
    </row>
    <row r="153" spans="1:8" s="14" customFormat="1" ht="135">
      <c r="A153" s="57" t="s">
        <v>367</v>
      </c>
      <c r="B153" s="59" t="s">
        <v>378</v>
      </c>
      <c r="C153" s="56" t="s">
        <v>564</v>
      </c>
      <c r="D153" s="54" t="s">
        <v>13</v>
      </c>
      <c r="E153" s="55">
        <v>43</v>
      </c>
      <c r="F153" s="55"/>
      <c r="G153" s="55">
        <f t="shared" si="8"/>
        <v>0</v>
      </c>
    </row>
    <row r="154" spans="1:8" s="14" customFormat="1" ht="150">
      <c r="A154" s="57" t="s">
        <v>81</v>
      </c>
      <c r="B154" s="59" t="s">
        <v>1039</v>
      </c>
      <c r="C154" s="56" t="s">
        <v>1040</v>
      </c>
      <c r="D154" s="54" t="s">
        <v>16</v>
      </c>
      <c r="E154" s="55">
        <v>37</v>
      </c>
      <c r="F154" s="55"/>
      <c r="G154" s="55">
        <f t="shared" si="8"/>
        <v>0</v>
      </c>
    </row>
    <row r="155" spans="1:8" s="14" customFormat="1" ht="300">
      <c r="A155" s="57" t="s">
        <v>82</v>
      </c>
      <c r="B155" s="59" t="s">
        <v>280</v>
      </c>
      <c r="C155" s="85" t="s">
        <v>526</v>
      </c>
      <c r="D155" s="54" t="s">
        <v>16</v>
      </c>
      <c r="E155" s="55">
        <v>16</v>
      </c>
      <c r="F155" s="55"/>
      <c r="G155" s="55">
        <f t="shared" si="8"/>
        <v>0</v>
      </c>
    </row>
    <row r="156" spans="1:8" s="14" customFormat="1" ht="60">
      <c r="A156" s="57" t="s">
        <v>83</v>
      </c>
      <c r="B156" s="59" t="s">
        <v>57</v>
      </c>
      <c r="C156" s="85" t="s">
        <v>130</v>
      </c>
      <c r="D156" s="54" t="s">
        <v>13</v>
      </c>
      <c r="E156" s="55">
        <v>6</v>
      </c>
      <c r="F156" s="55"/>
      <c r="G156" s="55">
        <f t="shared" si="8"/>
        <v>0</v>
      </c>
    </row>
    <row r="157" spans="1:8" s="14" customFormat="1" ht="75">
      <c r="A157" s="57" t="s">
        <v>371</v>
      </c>
      <c r="B157" s="59" t="s">
        <v>56</v>
      </c>
      <c r="C157" s="85" t="s">
        <v>131</v>
      </c>
      <c r="D157" s="54" t="s">
        <v>13</v>
      </c>
      <c r="E157" s="55">
        <v>1</v>
      </c>
      <c r="F157" s="55"/>
      <c r="G157" s="55">
        <f t="shared" si="8"/>
        <v>0</v>
      </c>
    </row>
    <row r="158" spans="1:8" ht="105">
      <c r="A158" s="57" t="s">
        <v>84</v>
      </c>
      <c r="B158" s="59" t="s">
        <v>52</v>
      </c>
      <c r="C158" s="85" t="s">
        <v>132</v>
      </c>
      <c r="D158" s="54" t="s">
        <v>14</v>
      </c>
      <c r="E158" s="55">
        <v>26</v>
      </c>
      <c r="F158" s="55"/>
      <c r="G158" s="55">
        <f t="shared" si="8"/>
        <v>0</v>
      </c>
      <c r="H158" s="1"/>
    </row>
    <row r="159" spans="1:8" ht="165">
      <c r="A159" s="57" t="s">
        <v>85</v>
      </c>
      <c r="B159" s="59" t="s">
        <v>53</v>
      </c>
      <c r="C159" s="56" t="s">
        <v>242</v>
      </c>
      <c r="D159" s="54" t="s">
        <v>14</v>
      </c>
      <c r="E159" s="55">
        <v>32</v>
      </c>
      <c r="F159" s="55"/>
      <c r="G159" s="55">
        <f t="shared" si="8"/>
        <v>0</v>
      </c>
      <c r="H159" s="1"/>
    </row>
    <row r="160" spans="1:8" ht="120">
      <c r="A160" s="57" t="s">
        <v>514</v>
      </c>
      <c r="B160" s="59" t="s">
        <v>55</v>
      </c>
      <c r="C160" s="56" t="s">
        <v>133</v>
      </c>
      <c r="D160" s="54" t="s">
        <v>16</v>
      </c>
      <c r="E160" s="55">
        <v>34</v>
      </c>
      <c r="F160" s="55"/>
      <c r="G160" s="55">
        <f t="shared" si="8"/>
        <v>0</v>
      </c>
      <c r="H160" s="1"/>
    </row>
    <row r="161" spans="1:10" ht="135">
      <c r="A161" s="57" t="s">
        <v>515</v>
      </c>
      <c r="B161" s="59" t="s">
        <v>1043</v>
      </c>
      <c r="C161" s="56" t="s">
        <v>1044</v>
      </c>
      <c r="D161" s="54" t="s">
        <v>16</v>
      </c>
      <c r="E161" s="55">
        <v>45.5</v>
      </c>
      <c r="F161" s="55"/>
      <c r="G161" s="55">
        <f t="shared" si="8"/>
        <v>0</v>
      </c>
      <c r="H161" s="1"/>
    </row>
    <row r="162" spans="1:10" ht="45">
      <c r="A162" s="57" t="s">
        <v>516</v>
      </c>
      <c r="B162" s="59" t="s">
        <v>207</v>
      </c>
      <c r="C162" s="56" t="s">
        <v>206</v>
      </c>
      <c r="D162" s="54" t="s">
        <v>16</v>
      </c>
      <c r="E162" s="55">
        <v>22</v>
      </c>
      <c r="F162" s="55"/>
      <c r="G162" s="55">
        <f>ROUND(E162*F162,2)</f>
        <v>0</v>
      </c>
      <c r="H162" s="1"/>
    </row>
    <row r="163" spans="1:10" ht="105">
      <c r="A163" s="57" t="s">
        <v>517</v>
      </c>
      <c r="B163" s="59" t="s">
        <v>368</v>
      </c>
      <c r="C163" s="56" t="s">
        <v>866</v>
      </c>
      <c r="D163" s="54" t="s">
        <v>16</v>
      </c>
      <c r="E163" s="55">
        <v>36</v>
      </c>
      <c r="F163" s="55"/>
      <c r="G163" s="55">
        <f t="shared" ref="G163:G164" si="14">E163*F163</f>
        <v>0</v>
      </c>
      <c r="H163" s="1"/>
    </row>
    <row r="164" spans="1:10" ht="90">
      <c r="A164" s="57" t="s">
        <v>518</v>
      </c>
      <c r="B164" s="59" t="s">
        <v>15</v>
      </c>
      <c r="C164" s="56" t="s">
        <v>867</v>
      </c>
      <c r="D164" s="54" t="s">
        <v>13</v>
      </c>
      <c r="E164" s="55">
        <v>4</v>
      </c>
      <c r="F164" s="55"/>
      <c r="G164" s="55">
        <f t="shared" si="14"/>
        <v>0</v>
      </c>
      <c r="H164" s="1"/>
    </row>
    <row r="165" spans="1:10" s="14" customFormat="1" ht="15.75">
      <c r="A165" s="60"/>
      <c r="B165" s="61"/>
      <c r="C165" s="62" t="s">
        <v>4</v>
      </c>
      <c r="D165" s="63"/>
      <c r="E165" s="64"/>
      <c r="F165" s="64"/>
      <c r="G165" s="89">
        <f>SUM(G122:G164)</f>
        <v>0</v>
      </c>
      <c r="H165" s="5"/>
      <c r="I165" s="1"/>
    </row>
    <row r="166" spans="1:10" s="14" customFormat="1" ht="15.75">
      <c r="A166" s="66"/>
      <c r="B166" s="33"/>
      <c r="D166" s="68"/>
      <c r="E166" s="69"/>
      <c r="F166" s="69"/>
      <c r="G166" s="75"/>
      <c r="H166" s="5"/>
      <c r="I166" s="1"/>
    </row>
    <row r="167" spans="1:10" ht="15.75">
      <c r="A167" s="66"/>
      <c r="B167" s="80" t="s">
        <v>25</v>
      </c>
      <c r="C167" s="71" t="s">
        <v>26</v>
      </c>
      <c r="D167" s="81"/>
      <c r="E167" s="69"/>
      <c r="F167" s="69"/>
      <c r="G167" s="69"/>
    </row>
    <row r="168" spans="1:10" ht="150">
      <c r="A168" s="57" t="s">
        <v>65</v>
      </c>
      <c r="B168" s="59" t="s">
        <v>27</v>
      </c>
      <c r="C168" s="56" t="s">
        <v>1208</v>
      </c>
      <c r="D168" s="54" t="s">
        <v>28</v>
      </c>
      <c r="E168" s="55">
        <v>60</v>
      </c>
      <c r="F168" s="55"/>
      <c r="G168" s="55">
        <f t="shared" ref="G168:G171" si="15">ROUND(E168*F168,2)</f>
        <v>0</v>
      </c>
      <c r="H168" s="1"/>
    </row>
    <row r="169" spans="1:10" ht="150">
      <c r="A169" s="57" t="s">
        <v>66</v>
      </c>
      <c r="B169" s="58" t="s">
        <v>29</v>
      </c>
      <c r="C169" s="56" t="s">
        <v>1209</v>
      </c>
      <c r="D169" s="54" t="s">
        <v>28</v>
      </c>
      <c r="E169" s="55">
        <v>20</v>
      </c>
      <c r="F169" s="55"/>
      <c r="G169" s="55">
        <f t="shared" si="15"/>
        <v>0</v>
      </c>
      <c r="H169" s="1"/>
      <c r="J169" s="24"/>
    </row>
    <row r="170" spans="1:10" ht="45">
      <c r="A170" s="57" t="s">
        <v>67</v>
      </c>
      <c r="B170" s="59" t="s">
        <v>30</v>
      </c>
      <c r="C170" s="56" t="s">
        <v>141</v>
      </c>
      <c r="D170" s="54" t="s">
        <v>13</v>
      </c>
      <c r="E170" s="55">
        <v>1</v>
      </c>
      <c r="F170" s="55"/>
      <c r="G170" s="55">
        <f t="shared" si="15"/>
        <v>0</v>
      </c>
    </row>
    <row r="171" spans="1:10" ht="30">
      <c r="A171" s="57" t="s">
        <v>68</v>
      </c>
      <c r="B171" s="59" t="s">
        <v>31</v>
      </c>
      <c r="C171" s="56" t="s">
        <v>142</v>
      </c>
      <c r="D171" s="54" t="s">
        <v>13</v>
      </c>
      <c r="E171" s="55">
        <v>1</v>
      </c>
      <c r="F171" s="55"/>
      <c r="G171" s="55">
        <f t="shared" si="15"/>
        <v>0</v>
      </c>
    </row>
    <row r="172" spans="1:10" ht="15.75">
      <c r="A172" s="87"/>
      <c r="B172" s="78"/>
      <c r="C172" s="88" t="s">
        <v>32</v>
      </c>
      <c r="D172" s="63"/>
      <c r="E172" s="64"/>
      <c r="F172" s="64"/>
      <c r="G172" s="89">
        <f>SUM(G168:G171)</f>
        <v>0</v>
      </c>
      <c r="I172" s="5"/>
    </row>
    <row r="173" spans="1:10">
      <c r="A173" s="90"/>
      <c r="B173" s="79"/>
      <c r="D173" s="81"/>
      <c r="E173" s="69"/>
      <c r="F173" s="69"/>
      <c r="G173" s="69"/>
    </row>
    <row r="174" spans="1:10" ht="15.75">
      <c r="A174" s="6" t="s">
        <v>33</v>
      </c>
      <c r="B174" s="50"/>
      <c r="C174" s="83"/>
      <c r="D174" s="1"/>
      <c r="E174" s="1"/>
      <c r="F174" s="1"/>
      <c r="G174" s="174"/>
      <c r="H174" s="1"/>
    </row>
    <row r="175" spans="1:10" ht="15.75">
      <c r="A175" s="6" t="s">
        <v>90</v>
      </c>
      <c r="C175" s="1"/>
      <c r="D175" s="1"/>
      <c r="E175" s="1"/>
      <c r="F175" s="1"/>
      <c r="H175" s="1"/>
    </row>
    <row r="176" spans="1:10" ht="15.75">
      <c r="A176" s="164" t="s">
        <v>118</v>
      </c>
      <c r="C176" s="1"/>
      <c r="D176" s="1"/>
      <c r="E176" s="1"/>
      <c r="F176" s="1"/>
      <c r="H176" s="1"/>
    </row>
    <row r="177" spans="1:11" ht="15.75">
      <c r="A177" s="6" t="s">
        <v>91</v>
      </c>
      <c r="C177" s="1"/>
      <c r="D177" s="1"/>
      <c r="E177" s="1"/>
      <c r="F177" s="1"/>
      <c r="H177" s="1"/>
    </row>
    <row r="178" spans="1:11" ht="15.75">
      <c r="A178" s="6" t="s">
        <v>92</v>
      </c>
      <c r="C178" s="1"/>
      <c r="D178" s="1"/>
      <c r="E178" s="1"/>
      <c r="F178" s="1"/>
      <c r="H178" s="1"/>
    </row>
    <row r="179" spans="1:11" ht="15.75">
      <c r="A179" s="6" t="s">
        <v>93</v>
      </c>
      <c r="C179" s="1"/>
      <c r="D179" s="1"/>
      <c r="E179" s="1"/>
      <c r="F179" s="1"/>
      <c r="H179" s="1"/>
    </row>
    <row r="180" spans="1:11">
      <c r="A180" s="32" t="s">
        <v>34</v>
      </c>
      <c r="B180" s="1"/>
      <c r="C180" s="1"/>
      <c r="D180" s="1"/>
      <c r="E180" s="1"/>
      <c r="F180" s="1"/>
      <c r="H180" s="1"/>
    </row>
    <row r="181" spans="1:11">
      <c r="A181" s="32" t="s">
        <v>35</v>
      </c>
      <c r="B181" s="1"/>
      <c r="C181" s="1"/>
      <c r="D181" s="1"/>
      <c r="E181" s="1"/>
      <c r="F181" s="1"/>
      <c r="H181" s="1"/>
      <c r="K181" s="31"/>
    </row>
    <row r="182" spans="1:11" ht="15.75">
      <c r="A182" s="6" t="s">
        <v>94</v>
      </c>
      <c r="B182" s="91"/>
      <c r="C182" s="1"/>
      <c r="D182" s="82"/>
      <c r="E182" s="1"/>
      <c r="F182" s="1"/>
      <c r="H182" s="1"/>
      <c r="K182" s="31"/>
    </row>
    <row r="183" spans="1:11" ht="15.75">
      <c r="A183" s="6" t="s">
        <v>95</v>
      </c>
      <c r="B183" s="91"/>
      <c r="C183" s="82"/>
      <c r="D183" s="82"/>
      <c r="E183" s="1"/>
      <c r="F183" s="1"/>
    </row>
    <row r="184" spans="1:11">
      <c r="C184" s="82"/>
    </row>
    <row r="185" spans="1:11" ht="15.75">
      <c r="C185" s="6"/>
    </row>
    <row r="187" spans="1:11" ht="15.75">
      <c r="A187" s="6"/>
      <c r="D187" s="91"/>
      <c r="E187" s="69"/>
      <c r="F187" s="69"/>
    </row>
    <row r="188" spans="1:11">
      <c r="C188" s="1"/>
      <c r="D188" s="91"/>
      <c r="E188" s="69"/>
      <c r="F188" s="69"/>
    </row>
    <row r="189" spans="1:11" ht="15.75">
      <c r="A189" s="6"/>
      <c r="B189" s="50"/>
      <c r="C189" s="1"/>
      <c r="D189" s="91"/>
      <c r="E189" s="69"/>
      <c r="F189" s="69"/>
    </row>
    <row r="190" spans="1:11">
      <c r="C190" s="1"/>
      <c r="D190" s="91"/>
      <c r="E190" s="69"/>
      <c r="F190" s="69"/>
    </row>
    <row r="191" spans="1:11">
      <c r="C191" s="1"/>
      <c r="D191" s="91"/>
      <c r="E191" s="69"/>
      <c r="F191" s="69"/>
    </row>
    <row r="192" spans="1:11" s="5" customFormat="1">
      <c r="A192" s="32"/>
      <c r="B192" s="33"/>
      <c r="C192" s="1"/>
      <c r="D192" s="91"/>
      <c r="E192" s="69"/>
      <c r="F192" s="69"/>
      <c r="G192" s="182"/>
      <c r="I192" s="1"/>
      <c r="J192" s="1"/>
      <c r="K192" s="1"/>
    </row>
    <row r="193" spans="1:11" s="5" customFormat="1">
      <c r="A193" s="32"/>
      <c r="B193" s="33"/>
      <c r="D193" s="34"/>
      <c r="E193" s="182"/>
      <c r="F193" s="182"/>
      <c r="G193" s="182"/>
      <c r="I193" s="1"/>
      <c r="J193" s="1"/>
      <c r="K193" s="1"/>
    </row>
    <row r="194" spans="1:11" s="5" customFormat="1">
      <c r="A194" s="32"/>
      <c r="B194" s="33"/>
      <c r="D194" s="34"/>
      <c r="E194" s="182"/>
      <c r="F194" s="182"/>
      <c r="G194" s="182"/>
      <c r="I194" s="1"/>
      <c r="J194" s="1"/>
      <c r="K194" s="1"/>
    </row>
    <row r="195" spans="1:11">
      <c r="C195" s="5"/>
      <c r="D195" s="1"/>
      <c r="E195" s="1"/>
      <c r="F195" s="1"/>
    </row>
    <row r="196" spans="1:11">
      <c r="C196" s="1"/>
      <c r="D196" s="1"/>
      <c r="E196" s="1"/>
      <c r="F196" s="1"/>
    </row>
    <row r="197" spans="1:11">
      <c r="C197" s="1"/>
      <c r="D197" s="1"/>
      <c r="E197" s="1"/>
      <c r="F197" s="1"/>
    </row>
    <row r="198" spans="1:11">
      <c r="C198" s="1"/>
    </row>
  </sheetData>
  <mergeCells count="2">
    <mergeCell ref="B5:G5"/>
    <mergeCell ref="B29:E31"/>
  </mergeCells>
  <dataValidations count="1">
    <dataValidation type="custom" allowBlank="1" showInputMessage="1" showErrorMessage="1" promptTitle="OPOZORILO" prompt="Vnesi pozitivno vrednost, omejeno na dve decimalni mesti!" sqref="N87 F49:F97 L93 F99:F172" xr:uid="{00000000-0002-0000-1800-000000000000}">
      <formula1>AND(INT(F49*100)=(F49*100),F49&gt;=0)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20" max="6"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59999389629810485"/>
  </sheetPr>
  <dimension ref="A4:N177"/>
  <sheetViews>
    <sheetView view="pageBreakPreview" topLeftCell="A143" zoomScaleNormal="100" zoomScaleSheetLayoutView="100" workbookViewId="0">
      <selection activeCell="C149" sqref="C149"/>
    </sheetView>
  </sheetViews>
  <sheetFormatPr defaultColWidth="8.75" defaultRowHeight="15"/>
  <cols>
    <col min="1" max="1" width="5.875" style="83" customWidth="1"/>
    <col min="2" max="2" width="9.875" style="79" customWidth="1"/>
    <col min="3" max="3" width="29.625" style="83"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B4" s="71" t="s">
        <v>36</v>
      </c>
      <c r="C4" s="72"/>
      <c r="D4" s="173"/>
      <c r="E4" s="174"/>
      <c r="F4" s="174"/>
      <c r="G4" s="174"/>
    </row>
    <row r="5" spans="1:9" s="11" customFormat="1" ht="50.25" customHeight="1">
      <c r="B5" s="313" t="s">
        <v>1204</v>
      </c>
      <c r="C5" s="314"/>
      <c r="D5" s="314"/>
      <c r="E5" s="314"/>
      <c r="F5" s="314"/>
      <c r="G5" s="314"/>
    </row>
    <row r="6" spans="1:9" s="11" customFormat="1" ht="15.75">
      <c r="B6" s="71" t="s">
        <v>567</v>
      </c>
      <c r="C6" s="72"/>
      <c r="D6" s="173"/>
      <c r="E6" s="174"/>
      <c r="F6" s="174"/>
      <c r="G6" s="174"/>
    </row>
    <row r="7" spans="1:9" s="11" customFormat="1" ht="15.75">
      <c r="B7" s="71"/>
      <c r="C7" s="72"/>
      <c r="D7" s="173"/>
      <c r="E7" s="174"/>
      <c r="F7" s="174"/>
      <c r="G7" s="174"/>
    </row>
    <row r="8" spans="1:9" s="11" customFormat="1" ht="15.75">
      <c r="B8" s="71"/>
      <c r="C8" s="72"/>
      <c r="D8" s="173"/>
      <c r="E8" s="174"/>
      <c r="F8" s="174"/>
      <c r="G8" s="174"/>
    </row>
    <row r="9" spans="1:9" s="12" customFormat="1" ht="15.75">
      <c r="A9" s="11"/>
      <c r="B9" s="71" t="s">
        <v>0</v>
      </c>
      <c r="C9" s="72"/>
      <c r="D9" s="173"/>
      <c r="E9" s="174"/>
      <c r="F9" s="174"/>
      <c r="G9" s="175">
        <f>G58</f>
        <v>0</v>
      </c>
      <c r="I9" s="13"/>
    </row>
    <row r="10" spans="1:9" s="12" customFormat="1" ht="15.75">
      <c r="A10" s="11"/>
      <c r="B10" s="71" t="s">
        <v>87</v>
      </c>
      <c r="C10" s="72"/>
      <c r="D10" s="173"/>
      <c r="E10" s="174"/>
      <c r="F10" s="174"/>
      <c r="G10" s="175">
        <f>G89</f>
        <v>0</v>
      </c>
      <c r="I10" s="13"/>
    </row>
    <row r="11" spans="1:9" s="12" customFormat="1" ht="15.75">
      <c r="A11" s="11"/>
      <c r="B11" s="71" t="s">
        <v>1</v>
      </c>
      <c r="C11" s="72"/>
      <c r="D11" s="173"/>
      <c r="E11" s="174"/>
      <c r="F11" s="174"/>
      <c r="G11" s="175">
        <f>G103</f>
        <v>0</v>
      </c>
      <c r="I11" s="13"/>
    </row>
    <row r="12" spans="1:9" s="12" customFormat="1" ht="15.75">
      <c r="A12" s="11"/>
      <c r="B12" s="71" t="s">
        <v>2</v>
      </c>
      <c r="C12" s="72"/>
      <c r="D12" s="173"/>
      <c r="E12" s="174"/>
      <c r="F12" s="174"/>
      <c r="G12" s="175">
        <f>G145</f>
        <v>0</v>
      </c>
      <c r="I12" s="13"/>
    </row>
    <row r="13" spans="1:9" s="12" customFormat="1" ht="15.75">
      <c r="A13" s="11"/>
      <c r="B13" s="71" t="s">
        <v>3</v>
      </c>
      <c r="C13" s="72"/>
      <c r="D13" s="173"/>
      <c r="E13" s="174"/>
      <c r="F13" s="174"/>
      <c r="G13" s="175">
        <f>G152</f>
        <v>0</v>
      </c>
      <c r="I13" s="13"/>
    </row>
    <row r="14" spans="1:9" s="12" customFormat="1" ht="15.75">
      <c r="A14" s="11"/>
      <c r="B14" s="176"/>
      <c r="C14" s="177"/>
      <c r="D14" s="177"/>
      <c r="E14" s="178"/>
      <c r="F14" s="178"/>
      <c r="G14" s="179"/>
      <c r="I14" s="13"/>
    </row>
    <row r="15" spans="1:9" s="12" customFormat="1" ht="16.5" thickBot="1">
      <c r="A15" s="11"/>
      <c r="B15" s="71" t="s">
        <v>4</v>
      </c>
      <c r="C15" s="72"/>
      <c r="D15" s="173"/>
      <c r="E15" s="174"/>
      <c r="F15" s="174"/>
      <c r="G15" s="180">
        <f>SUM(G9:G14)</f>
        <v>0</v>
      </c>
      <c r="I15" s="13"/>
    </row>
    <row r="16" spans="1:9" s="12" customFormat="1" ht="16.5" thickTop="1">
      <c r="A16" s="11"/>
      <c r="B16" s="71"/>
      <c r="C16" s="72"/>
      <c r="D16" s="173"/>
      <c r="E16" s="174"/>
      <c r="F16" s="174"/>
      <c r="G16" s="174"/>
      <c r="I16" s="13"/>
    </row>
    <row r="17" spans="1:9" s="12" customFormat="1" ht="15.75">
      <c r="A17" s="11"/>
      <c r="B17" s="71" t="s">
        <v>61</v>
      </c>
      <c r="C17" s="72"/>
      <c r="D17" s="173"/>
      <c r="E17" s="174"/>
      <c r="F17" s="174"/>
      <c r="G17" s="175">
        <f>G15*0.22</f>
        <v>0</v>
      </c>
      <c r="I17" s="13"/>
    </row>
    <row r="18" spans="1:9" s="12" customFormat="1" ht="15.75">
      <c r="A18" s="11"/>
      <c r="B18" s="176"/>
      <c r="C18" s="177"/>
      <c r="D18" s="177"/>
      <c r="E18" s="178"/>
      <c r="F18" s="178"/>
      <c r="G18" s="179"/>
      <c r="I18" s="13"/>
    </row>
    <row r="19" spans="1:9" s="12" customFormat="1" ht="16.5" thickBot="1">
      <c r="A19" s="11"/>
      <c r="B19" s="71" t="s">
        <v>5</v>
      </c>
      <c r="C19" s="72"/>
      <c r="D19" s="173"/>
      <c r="E19" s="174"/>
      <c r="F19" s="174"/>
      <c r="G19" s="180">
        <f>SUM(G15:G18)</f>
        <v>0</v>
      </c>
      <c r="I19" s="13"/>
    </row>
    <row r="20" spans="1:9" s="12" customFormat="1" ht="16.5" thickTop="1">
      <c r="A20" s="11"/>
      <c r="B20" s="71"/>
      <c r="C20" s="72"/>
      <c r="D20" s="173"/>
      <c r="E20" s="174"/>
      <c r="F20" s="174"/>
      <c r="G20" s="174"/>
      <c r="I20" s="13"/>
    </row>
    <row r="21" spans="1:9" s="12" customFormat="1" ht="15.75">
      <c r="A21" s="11"/>
      <c r="B21" s="71"/>
      <c r="C21" s="72"/>
      <c r="D21" s="173"/>
      <c r="E21" s="174"/>
      <c r="F21" s="174"/>
      <c r="G21" s="174"/>
      <c r="I21" s="13"/>
    </row>
    <row r="22" spans="1:9" s="12" customFormat="1" ht="15.75">
      <c r="A22" s="11"/>
      <c r="B22" s="71"/>
      <c r="C22" s="72"/>
      <c r="D22" s="173"/>
      <c r="E22" s="174"/>
      <c r="F22" s="174"/>
      <c r="G22" s="174"/>
      <c r="I22" s="13"/>
    </row>
    <row r="23" spans="1:9" s="12" customFormat="1" ht="15.75">
      <c r="A23" s="11"/>
      <c r="B23" s="71"/>
      <c r="C23" s="72"/>
      <c r="D23" s="173"/>
      <c r="E23" s="174"/>
      <c r="F23" s="174"/>
      <c r="G23" s="174"/>
      <c r="I23" s="13"/>
    </row>
    <row r="24" spans="1:9" s="14" customFormat="1" ht="15.75">
      <c r="A24" s="83"/>
      <c r="B24" s="71" t="s">
        <v>1193</v>
      </c>
      <c r="C24" s="42"/>
      <c r="D24" s="83"/>
      <c r="E24" s="181"/>
      <c r="F24" s="182"/>
      <c r="G24" s="182"/>
    </row>
    <row r="25" spans="1:9" s="3" customFormat="1" ht="15.75">
      <c r="A25" s="11"/>
      <c r="B25" s="71"/>
      <c r="C25" s="72"/>
      <c r="D25" s="173"/>
      <c r="E25" s="174"/>
      <c r="F25" s="174"/>
      <c r="G25" s="174"/>
      <c r="I25" s="15"/>
    </row>
    <row r="26" spans="1:9" s="3" customFormat="1" ht="16.5" thickBot="1">
      <c r="A26" s="11"/>
      <c r="B26" s="71"/>
      <c r="C26" s="72"/>
      <c r="D26" s="173"/>
      <c r="E26" s="174"/>
      <c r="F26" s="174"/>
      <c r="G26" s="174"/>
      <c r="I26" s="15"/>
    </row>
    <row r="27" spans="1:9" s="3" customFormat="1" ht="15.75">
      <c r="A27" s="11"/>
      <c r="B27" s="348" t="s">
        <v>1032</v>
      </c>
      <c r="C27" s="340"/>
      <c r="D27" s="340"/>
      <c r="E27" s="341"/>
      <c r="F27" s="174"/>
      <c r="G27" s="174"/>
      <c r="I27" s="15"/>
    </row>
    <row r="28" spans="1:9" s="3" customFormat="1" ht="15.75">
      <c r="A28" s="11"/>
      <c r="B28" s="342"/>
      <c r="C28" s="343"/>
      <c r="D28" s="343"/>
      <c r="E28" s="344"/>
      <c r="F28" s="174"/>
      <c r="G28" s="174"/>
      <c r="I28" s="15"/>
    </row>
    <row r="29" spans="1:9" s="3" customFormat="1" ht="16.5" thickBot="1">
      <c r="A29" s="11"/>
      <c r="B29" s="345"/>
      <c r="C29" s="346"/>
      <c r="D29" s="346"/>
      <c r="E29" s="347"/>
      <c r="F29" s="174"/>
      <c r="G29" s="174"/>
      <c r="I29" s="15"/>
    </row>
    <row r="30" spans="1:9" s="3" customFormat="1" ht="15.75">
      <c r="A30" s="11"/>
      <c r="B30" s="71"/>
      <c r="C30" s="72"/>
      <c r="D30" s="173"/>
      <c r="E30" s="174"/>
      <c r="F30" s="174"/>
      <c r="G30" s="174"/>
      <c r="I30" s="15"/>
    </row>
    <row r="31" spans="1:9" s="3" customFormat="1" ht="15.75">
      <c r="A31" s="11"/>
      <c r="B31" s="71"/>
      <c r="C31" s="72"/>
      <c r="D31" s="173"/>
      <c r="E31" s="174"/>
      <c r="F31" s="174"/>
      <c r="G31" s="174"/>
      <c r="I31" s="15"/>
    </row>
    <row r="32" spans="1:9" s="3" customFormat="1" ht="15.75">
      <c r="A32" s="11"/>
      <c r="B32" s="71"/>
      <c r="C32" s="72"/>
      <c r="D32" s="173"/>
      <c r="E32" s="174"/>
      <c r="F32" s="174"/>
      <c r="G32" s="174"/>
      <c r="I32" s="15"/>
    </row>
    <row r="33" spans="1:13" s="3" customFormat="1" ht="15.75">
      <c r="A33" s="11"/>
      <c r="B33" s="71"/>
      <c r="C33" s="72"/>
      <c r="D33" s="173"/>
      <c r="E33" s="174"/>
      <c r="F33" s="174"/>
      <c r="G33" s="174"/>
      <c r="I33" s="15"/>
    </row>
    <row r="34" spans="1:13" s="3" customFormat="1" ht="15.75">
      <c r="A34" s="11"/>
      <c r="B34" s="71"/>
      <c r="C34" s="72"/>
      <c r="D34" s="173"/>
      <c r="E34" s="174"/>
      <c r="F34" s="174"/>
      <c r="G34" s="174"/>
      <c r="I34" s="15"/>
    </row>
    <row r="35" spans="1:13" s="3" customFormat="1" ht="15.75">
      <c r="A35" s="11"/>
      <c r="B35" s="71"/>
      <c r="C35" s="72"/>
      <c r="D35" s="173"/>
      <c r="E35" s="174"/>
      <c r="F35" s="174"/>
      <c r="G35" s="174"/>
      <c r="I35" s="15"/>
    </row>
    <row r="36" spans="1:13" s="3" customFormat="1" ht="15.75">
      <c r="A36" s="11"/>
      <c r="B36" s="71"/>
      <c r="C36" s="72"/>
      <c r="D36" s="173"/>
      <c r="E36" s="174"/>
      <c r="F36" s="174"/>
      <c r="G36" s="174"/>
      <c r="I36" s="15"/>
    </row>
    <row r="37" spans="1:13" s="3" customFormat="1" ht="15.75">
      <c r="A37" s="11"/>
      <c r="B37" s="71"/>
      <c r="C37" s="72"/>
      <c r="D37" s="173"/>
      <c r="E37" s="174"/>
      <c r="F37" s="174"/>
      <c r="G37" s="174"/>
      <c r="I37" s="15"/>
    </row>
    <row r="38" spans="1:13" s="3" customFormat="1" ht="15.75">
      <c r="A38" s="11"/>
      <c r="B38" s="71"/>
      <c r="C38" s="72"/>
      <c r="D38" s="173"/>
      <c r="E38" s="174"/>
      <c r="F38" s="174"/>
      <c r="G38" s="174"/>
      <c r="I38" s="15"/>
    </row>
    <row r="39" spans="1:13" s="3" customFormat="1" ht="15.75">
      <c r="A39" s="11"/>
      <c r="B39" s="71"/>
      <c r="C39" s="72"/>
      <c r="D39" s="173"/>
      <c r="E39" s="174"/>
      <c r="F39" s="174"/>
      <c r="G39" s="174"/>
      <c r="I39" s="15"/>
    </row>
    <row r="40" spans="1:13" s="3" customFormat="1" ht="15.75">
      <c r="A40" s="11"/>
      <c r="B40" s="71"/>
      <c r="C40" s="72"/>
      <c r="D40" s="173"/>
      <c r="E40" s="174"/>
      <c r="F40" s="174"/>
      <c r="G40" s="174"/>
      <c r="I40" s="15"/>
    </row>
    <row r="41" spans="1:13" s="3" customFormat="1" ht="15.75">
      <c r="A41" s="11"/>
      <c r="B41" s="71"/>
      <c r="C41" s="72"/>
      <c r="D41" s="173"/>
      <c r="E41" s="174"/>
      <c r="F41" s="174"/>
      <c r="G41" s="174"/>
      <c r="I41" s="15"/>
    </row>
    <row r="42" spans="1:13" s="3" customFormat="1" ht="15.75">
      <c r="A42" s="11"/>
      <c r="B42" s="71"/>
      <c r="C42" s="72"/>
      <c r="D42" s="173"/>
      <c r="E42" s="174"/>
      <c r="F42" s="174"/>
      <c r="G42" s="174"/>
      <c r="I42" s="15"/>
    </row>
    <row r="43" spans="1:13" s="3" customFormat="1" ht="15.75">
      <c r="A43" s="11"/>
      <c r="B43" s="71"/>
      <c r="C43" s="72"/>
      <c r="D43" s="173"/>
      <c r="E43" s="174"/>
      <c r="F43" s="174"/>
      <c r="G43" s="174"/>
      <c r="I43" s="15"/>
    </row>
    <row r="44" spans="1:13" s="20" customFormat="1" ht="30">
      <c r="A44" s="183" t="s">
        <v>96</v>
      </c>
      <c r="B44" s="184" t="s">
        <v>89</v>
      </c>
      <c r="C44" s="185" t="s">
        <v>86</v>
      </c>
      <c r="D44" s="185" t="s">
        <v>6</v>
      </c>
      <c r="E44" s="186" t="s">
        <v>7</v>
      </c>
      <c r="F44" s="187" t="s">
        <v>119</v>
      </c>
      <c r="G44" s="186" t="s">
        <v>8</v>
      </c>
      <c r="H44" s="19"/>
    </row>
    <row r="45" spans="1:13" s="20" customFormat="1">
      <c r="A45" s="188"/>
      <c r="B45" s="79"/>
      <c r="C45" s="188"/>
      <c r="D45" s="188"/>
      <c r="E45" s="189"/>
      <c r="F45" s="189"/>
      <c r="G45" s="189"/>
      <c r="H45" s="19"/>
    </row>
    <row r="46" spans="1:13" s="12" customFormat="1" ht="15.75">
      <c r="A46" s="11"/>
      <c r="B46" s="80" t="s">
        <v>9</v>
      </c>
      <c r="C46" s="11" t="s">
        <v>10</v>
      </c>
      <c r="D46" s="72"/>
      <c r="E46" s="75"/>
      <c r="F46" s="75"/>
      <c r="G46" s="75"/>
      <c r="H46" s="5"/>
      <c r="I46" s="1"/>
    </row>
    <row r="47" spans="1:13" s="12" customFormat="1">
      <c r="A47" s="57" t="s">
        <v>65</v>
      </c>
      <c r="B47" s="59" t="s">
        <v>15</v>
      </c>
      <c r="C47" s="56" t="s">
        <v>188</v>
      </c>
      <c r="D47" s="54" t="s">
        <v>64</v>
      </c>
      <c r="E47" s="55">
        <v>1</v>
      </c>
      <c r="F47" s="55"/>
      <c r="G47" s="55">
        <f>ROUND(E47*F47,2)</f>
        <v>0</v>
      </c>
      <c r="H47" s="5"/>
      <c r="I47" s="22"/>
      <c r="M47" s="69"/>
    </row>
    <row r="48" spans="1:13" s="12" customFormat="1" ht="90">
      <c r="A48" s="57" t="s">
        <v>66</v>
      </c>
      <c r="B48" s="59" t="s">
        <v>404</v>
      </c>
      <c r="C48" s="56" t="s">
        <v>892</v>
      </c>
      <c r="D48" s="54" t="s">
        <v>405</v>
      </c>
      <c r="E48" s="55">
        <v>0.09</v>
      </c>
      <c r="F48" s="55"/>
      <c r="G48" s="55">
        <f>ROUND(E48*F48,2)</f>
        <v>0</v>
      </c>
      <c r="H48" s="5"/>
      <c r="I48" s="22"/>
      <c r="M48" s="69"/>
    </row>
    <row r="49" spans="1:11" s="12" customFormat="1" ht="30">
      <c r="A49" s="57" t="s">
        <v>67</v>
      </c>
      <c r="B49" s="59" t="s">
        <v>11</v>
      </c>
      <c r="C49" s="56" t="s">
        <v>12</v>
      </c>
      <c r="D49" s="54" t="s">
        <v>13</v>
      </c>
      <c r="E49" s="55">
        <v>8</v>
      </c>
      <c r="F49" s="55"/>
      <c r="G49" s="55">
        <f t="shared" ref="G49:G57" si="0">ROUND(E49*F49,2)</f>
        <v>0</v>
      </c>
      <c r="H49" s="5"/>
      <c r="I49" s="23"/>
    </row>
    <row r="50" spans="1:11" s="12" customFormat="1" ht="105">
      <c r="A50" s="57" t="s">
        <v>68</v>
      </c>
      <c r="B50" s="59" t="s">
        <v>424</v>
      </c>
      <c r="C50" s="56" t="s">
        <v>905</v>
      </c>
      <c r="D50" s="54" t="s">
        <v>14</v>
      </c>
      <c r="E50" s="55">
        <v>10</v>
      </c>
      <c r="F50" s="55"/>
      <c r="G50" s="55">
        <f>ROUND(E50*F50,2)</f>
        <v>0</v>
      </c>
      <c r="H50" s="5"/>
      <c r="I50" s="23"/>
    </row>
    <row r="51" spans="1:11" s="12" customFormat="1" ht="180">
      <c r="A51" s="57" t="s">
        <v>69</v>
      </c>
      <c r="B51" s="59" t="s">
        <v>402</v>
      </c>
      <c r="C51" s="56" t="s">
        <v>936</v>
      </c>
      <c r="D51" s="54" t="s">
        <v>16</v>
      </c>
      <c r="E51" s="55">
        <v>15</v>
      </c>
      <c r="F51" s="55"/>
      <c r="G51" s="55">
        <f>ROUND(E51*F51,2)</f>
        <v>0</v>
      </c>
      <c r="H51" s="5"/>
      <c r="I51" s="23"/>
    </row>
    <row r="52" spans="1:11" s="12" customFormat="1" ht="105">
      <c r="A52" s="57" t="s">
        <v>70</v>
      </c>
      <c r="B52" s="59" t="s">
        <v>394</v>
      </c>
      <c r="C52" s="56" t="s">
        <v>868</v>
      </c>
      <c r="D52" s="54" t="s">
        <v>17</v>
      </c>
      <c r="E52" s="55">
        <v>3</v>
      </c>
      <c r="F52" s="55"/>
      <c r="G52" s="55">
        <f>ROUND(E52*F52,2)</f>
        <v>0</v>
      </c>
      <c r="H52" s="5"/>
      <c r="I52" s="23"/>
    </row>
    <row r="53" spans="1:11" s="12" customFormat="1" ht="135">
      <c r="A53" s="57" t="s">
        <v>71</v>
      </c>
      <c r="B53" s="59" t="s">
        <v>403</v>
      </c>
      <c r="C53" s="56" t="s">
        <v>937</v>
      </c>
      <c r="D53" s="54" t="s">
        <v>17</v>
      </c>
      <c r="E53" s="55">
        <v>15</v>
      </c>
      <c r="F53" s="55"/>
      <c r="G53" s="55">
        <f t="shared" ref="G53:G54" si="1">ROUND(E53*F53,2)</f>
        <v>0</v>
      </c>
      <c r="H53" s="5"/>
      <c r="I53" s="23"/>
    </row>
    <row r="54" spans="1:11" s="12" customFormat="1" ht="60">
      <c r="A54" s="57" t="s">
        <v>72</v>
      </c>
      <c r="B54" s="59" t="s">
        <v>408</v>
      </c>
      <c r="C54" s="56" t="s">
        <v>897</v>
      </c>
      <c r="D54" s="54" t="s">
        <v>14</v>
      </c>
      <c r="E54" s="55">
        <v>207</v>
      </c>
      <c r="F54" s="55"/>
      <c r="G54" s="55">
        <f t="shared" si="1"/>
        <v>0</v>
      </c>
      <c r="H54" s="5"/>
      <c r="I54" s="23"/>
    </row>
    <row r="55" spans="1:11" s="12" customFormat="1" ht="60">
      <c r="A55" s="57" t="s">
        <v>73</v>
      </c>
      <c r="B55" s="59">
        <v>13223</v>
      </c>
      <c r="C55" s="56" t="s">
        <v>907</v>
      </c>
      <c r="D55" s="54"/>
      <c r="E55" s="55"/>
      <c r="F55" s="55"/>
      <c r="G55" s="55"/>
      <c r="H55" s="5"/>
      <c r="I55" s="23"/>
    </row>
    <row r="56" spans="1:11" s="12" customFormat="1" ht="315">
      <c r="A56" s="57"/>
      <c r="B56" s="59"/>
      <c r="C56" s="85" t="s">
        <v>929</v>
      </c>
      <c r="D56" s="54" t="s">
        <v>64</v>
      </c>
      <c r="E56" s="55">
        <v>1</v>
      </c>
      <c r="F56" s="55"/>
      <c r="G56" s="55">
        <f t="shared" ref="G56" si="2">ROUND(E56*F56,2)</f>
        <v>0</v>
      </c>
      <c r="H56" s="5"/>
      <c r="I56" s="23"/>
    </row>
    <row r="57" spans="1:11" s="3" customFormat="1" ht="135">
      <c r="A57" s="57" t="s">
        <v>74</v>
      </c>
      <c r="B57" s="59" t="s">
        <v>117</v>
      </c>
      <c r="C57" s="160" t="s">
        <v>210</v>
      </c>
      <c r="D57" s="54" t="s">
        <v>28</v>
      </c>
      <c r="E57" s="55">
        <v>48</v>
      </c>
      <c r="F57" s="55"/>
      <c r="G57" s="55">
        <f t="shared" si="0"/>
        <v>0</v>
      </c>
      <c r="H57" s="4"/>
    </row>
    <row r="58" spans="1:11" s="12" customFormat="1" ht="15.75">
      <c r="A58" s="87"/>
      <c r="B58" s="78"/>
      <c r="C58" s="62" t="s">
        <v>4</v>
      </c>
      <c r="D58" s="63"/>
      <c r="E58" s="64"/>
      <c r="F58" s="64"/>
      <c r="G58" s="89">
        <f>SUM(G47:G57)</f>
        <v>0</v>
      </c>
      <c r="H58" s="5"/>
      <c r="I58" s="4"/>
      <c r="J58" s="21"/>
      <c r="K58" s="21"/>
    </row>
    <row r="59" spans="1:11" s="12" customFormat="1" ht="15.75">
      <c r="A59" s="90"/>
      <c r="B59" s="79"/>
      <c r="C59" s="67"/>
      <c r="D59" s="68"/>
      <c r="E59" s="69"/>
      <c r="F59" s="69"/>
      <c r="G59" s="75"/>
      <c r="H59" s="5"/>
      <c r="I59" s="1"/>
    </row>
    <row r="60" spans="1:11" s="12" customFormat="1" ht="15.75">
      <c r="A60" s="190"/>
      <c r="B60" s="80" t="s">
        <v>18</v>
      </c>
      <c r="C60" s="71" t="s">
        <v>88</v>
      </c>
      <c r="D60" s="72"/>
      <c r="E60" s="73"/>
      <c r="F60" s="73"/>
      <c r="G60" s="73"/>
      <c r="H60" s="5"/>
      <c r="I60" s="1"/>
    </row>
    <row r="61" spans="1:11" s="12" customFormat="1" ht="45">
      <c r="A61" s="57" t="s">
        <v>65</v>
      </c>
      <c r="B61" s="59" t="s">
        <v>190</v>
      </c>
      <c r="C61" s="56" t="s">
        <v>189</v>
      </c>
      <c r="D61" s="54" t="s">
        <v>17</v>
      </c>
      <c r="E61" s="55">
        <v>4</v>
      </c>
      <c r="F61" s="55"/>
      <c r="G61" s="55">
        <f t="shared" ref="G61:G77" si="3">ROUND(E61*F61,2)</f>
        <v>0</v>
      </c>
      <c r="H61" s="5"/>
      <c r="I61" s="1"/>
    </row>
    <row r="62" spans="1:11" s="12" customFormat="1" ht="105">
      <c r="A62" s="57" t="s">
        <v>66</v>
      </c>
      <c r="B62" s="59" t="s">
        <v>215</v>
      </c>
      <c r="C62" s="56" t="s">
        <v>214</v>
      </c>
      <c r="D62" s="54"/>
      <c r="E62" s="55"/>
      <c r="F62" s="55"/>
      <c r="G62" s="55"/>
      <c r="H62" s="5"/>
      <c r="I62" s="1"/>
    </row>
    <row r="63" spans="1:11" s="12" customFormat="1">
      <c r="A63" s="57"/>
      <c r="B63" s="59"/>
      <c r="C63" s="85" t="s">
        <v>391</v>
      </c>
      <c r="D63" s="54" t="s">
        <v>17</v>
      </c>
      <c r="E63" s="55">
        <v>294</v>
      </c>
      <c r="F63" s="55"/>
      <c r="G63" s="55">
        <f t="shared" ref="G63:G65" si="4">ROUND(E63*F63,2)</f>
        <v>0</v>
      </c>
      <c r="H63" s="5"/>
      <c r="I63" s="1"/>
    </row>
    <row r="64" spans="1:11" s="12" customFormat="1">
      <c r="A64" s="57"/>
      <c r="B64" s="59"/>
      <c r="C64" s="85" t="s">
        <v>417</v>
      </c>
      <c r="D64" s="54" t="s">
        <v>17</v>
      </c>
      <c r="E64" s="55">
        <v>98</v>
      </c>
      <c r="F64" s="55"/>
      <c r="G64" s="55">
        <f t="shared" si="4"/>
        <v>0</v>
      </c>
      <c r="H64" s="5"/>
      <c r="I64" s="1"/>
    </row>
    <row r="65" spans="1:14" s="12" customFormat="1">
      <c r="A65" s="57"/>
      <c r="B65" s="59"/>
      <c r="C65" s="85" t="s">
        <v>1049</v>
      </c>
      <c r="D65" s="54" t="s">
        <v>17</v>
      </c>
      <c r="E65" s="55">
        <v>64</v>
      </c>
      <c r="F65" s="55"/>
      <c r="G65" s="55">
        <f t="shared" si="4"/>
        <v>0</v>
      </c>
      <c r="H65" s="5"/>
      <c r="I65" s="1"/>
    </row>
    <row r="66" spans="1:14" s="12" customFormat="1" ht="45">
      <c r="A66" s="57" t="s">
        <v>67</v>
      </c>
      <c r="B66" s="59" t="s">
        <v>108</v>
      </c>
      <c r="C66" s="56" t="s">
        <v>120</v>
      </c>
      <c r="D66" s="54" t="s">
        <v>14</v>
      </c>
      <c r="E66" s="55">
        <v>387</v>
      </c>
      <c r="F66" s="55"/>
      <c r="G66" s="55">
        <f t="shared" si="3"/>
        <v>0</v>
      </c>
      <c r="H66" s="5"/>
      <c r="I66" s="1"/>
    </row>
    <row r="67" spans="1:14" s="12" customFormat="1" ht="60">
      <c r="A67" s="57" t="s">
        <v>68</v>
      </c>
      <c r="B67" s="59" t="s">
        <v>116</v>
      </c>
      <c r="C67" s="56" t="s">
        <v>415</v>
      </c>
      <c r="D67" s="54"/>
      <c r="E67" s="55"/>
      <c r="F67" s="55"/>
      <c r="G67" s="55"/>
      <c r="H67" s="5"/>
      <c r="I67" s="24"/>
    </row>
    <row r="68" spans="1:14" s="12" customFormat="1" ht="75">
      <c r="A68" s="57"/>
      <c r="B68" s="59"/>
      <c r="C68" s="85" t="s">
        <v>900</v>
      </c>
      <c r="D68" s="54" t="s">
        <v>17</v>
      </c>
      <c r="E68" s="55">
        <v>80</v>
      </c>
      <c r="F68" s="55"/>
      <c r="G68" s="55">
        <f>ROUND(E68*F68,2)</f>
        <v>0</v>
      </c>
      <c r="H68" s="5"/>
      <c r="I68" s="24"/>
    </row>
    <row r="69" spans="1:14" s="12" customFormat="1" ht="90">
      <c r="A69" s="57"/>
      <c r="B69" s="59"/>
      <c r="C69" s="85" t="s">
        <v>899</v>
      </c>
      <c r="D69" s="54" t="s">
        <v>17</v>
      </c>
      <c r="E69" s="55">
        <v>18</v>
      </c>
      <c r="F69" s="55"/>
      <c r="G69" s="55">
        <f>ROUND(E69*F69,2)</f>
        <v>0</v>
      </c>
      <c r="H69" s="5"/>
      <c r="I69" s="24"/>
    </row>
    <row r="70" spans="1:14" s="12" customFormat="1" ht="90">
      <c r="A70" s="57" t="s">
        <v>69</v>
      </c>
      <c r="B70" s="59" t="s">
        <v>248</v>
      </c>
      <c r="C70" s="56" t="s">
        <v>930</v>
      </c>
      <c r="D70" s="54" t="s">
        <v>17</v>
      </c>
      <c r="E70" s="55">
        <v>17</v>
      </c>
      <c r="F70" s="55"/>
      <c r="G70" s="55">
        <f>ROUND(E70*F70,2)</f>
        <v>0</v>
      </c>
      <c r="H70" s="5"/>
      <c r="I70" s="24"/>
    </row>
    <row r="71" spans="1:14" s="12" customFormat="1" ht="75">
      <c r="A71" s="57" t="s">
        <v>70</v>
      </c>
      <c r="B71" s="59" t="s">
        <v>115</v>
      </c>
      <c r="C71" s="56" t="s">
        <v>121</v>
      </c>
      <c r="D71" s="54" t="s">
        <v>17</v>
      </c>
      <c r="E71" s="55">
        <v>194</v>
      </c>
      <c r="F71" s="55"/>
      <c r="G71" s="55">
        <f t="shared" si="3"/>
        <v>0</v>
      </c>
      <c r="H71" s="5"/>
      <c r="I71" s="24"/>
    </row>
    <row r="72" spans="1:14" s="12" customFormat="1" ht="60">
      <c r="A72" s="57" t="s">
        <v>71</v>
      </c>
      <c r="B72" s="59" t="s">
        <v>63</v>
      </c>
      <c r="C72" s="56" t="s">
        <v>122</v>
      </c>
      <c r="D72" s="54" t="s">
        <v>14</v>
      </c>
      <c r="E72" s="55">
        <v>27</v>
      </c>
      <c r="F72" s="55"/>
      <c r="G72" s="55">
        <f t="shared" si="3"/>
        <v>0</v>
      </c>
      <c r="H72" s="5"/>
      <c r="I72" s="24"/>
    </row>
    <row r="73" spans="1:14" s="12" customFormat="1" ht="45">
      <c r="A73" s="57" t="s">
        <v>72</v>
      </c>
      <c r="B73" s="59" t="s">
        <v>19</v>
      </c>
      <c r="C73" s="56" t="s">
        <v>123</v>
      </c>
      <c r="D73" s="54" t="s">
        <v>14</v>
      </c>
      <c r="E73" s="55">
        <v>27</v>
      </c>
      <c r="F73" s="55"/>
      <c r="G73" s="55">
        <f t="shared" si="3"/>
        <v>0</v>
      </c>
      <c r="H73" s="1"/>
    </row>
    <row r="74" spans="1:14" s="12" customFormat="1" ht="120">
      <c r="A74" s="57" t="s">
        <v>73</v>
      </c>
      <c r="B74" s="59" t="s">
        <v>15</v>
      </c>
      <c r="C74" s="56" t="s">
        <v>876</v>
      </c>
      <c r="D74" s="54" t="s">
        <v>14</v>
      </c>
      <c r="E74" s="55">
        <v>37</v>
      </c>
      <c r="F74" s="55"/>
      <c r="G74" s="55">
        <f t="shared" si="3"/>
        <v>0</v>
      </c>
      <c r="H74" s="1"/>
    </row>
    <row r="75" spans="1:14" s="12" customFormat="1" ht="105">
      <c r="A75" s="57" t="s">
        <v>74</v>
      </c>
      <c r="B75" s="59" t="s">
        <v>784</v>
      </c>
      <c r="C75" s="85" t="s">
        <v>877</v>
      </c>
      <c r="D75" s="54" t="s">
        <v>13</v>
      </c>
      <c r="E75" s="55">
        <v>148</v>
      </c>
      <c r="F75" s="55"/>
      <c r="G75" s="55">
        <f t="shared" si="3"/>
        <v>0</v>
      </c>
      <c r="H75" s="1"/>
    </row>
    <row r="76" spans="1:14" s="12" customFormat="1" ht="120">
      <c r="A76" s="57" t="s">
        <v>75</v>
      </c>
      <c r="B76" s="59" t="s">
        <v>389</v>
      </c>
      <c r="C76" s="56" t="s">
        <v>813</v>
      </c>
      <c r="D76" s="54" t="s">
        <v>17</v>
      </c>
      <c r="E76" s="55">
        <v>13</v>
      </c>
      <c r="F76" s="55"/>
      <c r="G76" s="55">
        <f t="shared" si="3"/>
        <v>0</v>
      </c>
      <c r="H76" s="1"/>
    </row>
    <row r="77" spans="1:14" s="12" customFormat="1" ht="105">
      <c r="A77" s="57" t="s">
        <v>76</v>
      </c>
      <c r="B77" s="59" t="s">
        <v>322</v>
      </c>
      <c r="C77" s="56" t="s">
        <v>931</v>
      </c>
      <c r="D77" s="54" t="s">
        <v>14</v>
      </c>
      <c r="E77" s="55">
        <v>81</v>
      </c>
      <c r="F77" s="55"/>
      <c r="G77" s="55">
        <f t="shared" si="3"/>
        <v>0</v>
      </c>
      <c r="H77" s="1"/>
      <c r="J77" s="79"/>
      <c r="K77" s="170"/>
      <c r="L77" s="81"/>
      <c r="M77" s="69"/>
      <c r="N77" s="69"/>
    </row>
    <row r="78" spans="1:14" s="12" customFormat="1" ht="60">
      <c r="A78" s="57" t="s">
        <v>77</v>
      </c>
      <c r="B78" s="59" t="s">
        <v>39</v>
      </c>
      <c r="C78" s="56" t="s">
        <v>924</v>
      </c>
      <c r="D78" s="54"/>
      <c r="E78" s="55"/>
      <c r="F78" s="55"/>
      <c r="G78" s="55"/>
      <c r="H78" s="5"/>
      <c r="I78" s="24"/>
    </row>
    <row r="79" spans="1:14" s="12" customFormat="1" ht="45">
      <c r="A79" s="57"/>
      <c r="B79" s="59"/>
      <c r="C79" s="85" t="s">
        <v>422</v>
      </c>
      <c r="D79" s="54" t="s">
        <v>17</v>
      </c>
      <c r="E79" s="55">
        <v>17</v>
      </c>
      <c r="F79" s="55"/>
      <c r="G79" s="55">
        <f t="shared" ref="G79:G83" si="5">ROUND(E79*F79,2)</f>
        <v>0</v>
      </c>
      <c r="H79" s="5"/>
      <c r="I79" s="24"/>
    </row>
    <row r="80" spans="1:14" s="12" customFormat="1" ht="90">
      <c r="A80" s="57"/>
      <c r="B80" s="59"/>
      <c r="C80" s="85" t="s">
        <v>901</v>
      </c>
      <c r="D80" s="54" t="s">
        <v>17</v>
      </c>
      <c r="E80" s="55">
        <v>8</v>
      </c>
      <c r="F80" s="55"/>
      <c r="G80" s="55">
        <f t="shared" si="5"/>
        <v>0</v>
      </c>
      <c r="H80" s="5"/>
      <c r="I80" s="24"/>
    </row>
    <row r="81" spans="1:9" s="12" customFormat="1" ht="90">
      <c r="A81" s="57"/>
      <c r="B81" s="59"/>
      <c r="C81" s="85" t="s">
        <v>932</v>
      </c>
      <c r="D81" s="54" t="s">
        <v>17</v>
      </c>
      <c r="E81" s="55">
        <v>8</v>
      </c>
      <c r="F81" s="55"/>
      <c r="G81" s="55">
        <f t="shared" si="5"/>
        <v>0</v>
      </c>
      <c r="H81" s="5"/>
    </row>
    <row r="82" spans="1:9" s="12" customFormat="1" ht="60">
      <c r="A82" s="57"/>
      <c r="B82" s="59"/>
      <c r="C82" s="85" t="s">
        <v>829</v>
      </c>
      <c r="D82" s="54" t="s">
        <v>17</v>
      </c>
      <c r="E82" s="55">
        <v>38</v>
      </c>
      <c r="F82" s="55"/>
      <c r="G82" s="55">
        <f t="shared" si="5"/>
        <v>0</v>
      </c>
      <c r="H82" s="5"/>
    </row>
    <row r="83" spans="1:9" s="12" customFormat="1" ht="30">
      <c r="A83" s="57"/>
      <c r="B83" s="59"/>
      <c r="C83" s="85" t="s">
        <v>560</v>
      </c>
      <c r="D83" s="54" t="s">
        <v>17</v>
      </c>
      <c r="E83" s="55">
        <v>13</v>
      </c>
      <c r="F83" s="55"/>
      <c r="G83" s="55">
        <f t="shared" si="5"/>
        <v>0</v>
      </c>
      <c r="H83" s="5"/>
      <c r="I83" s="24"/>
    </row>
    <row r="84" spans="1:9" s="12" customFormat="1" ht="90">
      <c r="A84" s="57" t="s">
        <v>78</v>
      </c>
      <c r="B84" s="59" t="s">
        <v>15</v>
      </c>
      <c r="C84" s="56" t="s">
        <v>410</v>
      </c>
      <c r="D84" s="54"/>
      <c r="E84" s="55"/>
      <c r="F84" s="55"/>
      <c r="G84" s="55"/>
      <c r="H84" s="26"/>
    </row>
    <row r="85" spans="1:9" s="12" customFormat="1">
      <c r="A85" s="57"/>
      <c r="B85" s="59"/>
      <c r="C85" s="85" t="s">
        <v>113</v>
      </c>
      <c r="D85" s="54" t="s">
        <v>20</v>
      </c>
      <c r="E85" s="55">
        <v>787.5</v>
      </c>
      <c r="F85" s="55"/>
      <c r="G85" s="55">
        <f t="shared" ref="G85:G88" si="6">ROUND(E85*F85,2)</f>
        <v>0</v>
      </c>
      <c r="H85" s="26"/>
    </row>
    <row r="86" spans="1:9" s="12" customFormat="1" ht="75">
      <c r="A86" s="87" t="s">
        <v>216</v>
      </c>
      <c r="B86" s="59" t="s">
        <v>15</v>
      </c>
      <c r="C86" s="56" t="s">
        <v>409</v>
      </c>
      <c r="D86" s="54" t="s">
        <v>20</v>
      </c>
      <c r="E86" s="55">
        <v>51</v>
      </c>
      <c r="F86" s="55"/>
      <c r="G86" s="55">
        <f t="shared" si="6"/>
        <v>0</v>
      </c>
      <c r="H86" s="26"/>
    </row>
    <row r="87" spans="1:9" s="12" customFormat="1" ht="90">
      <c r="A87" s="87" t="s">
        <v>217</v>
      </c>
      <c r="B87" s="59" t="s">
        <v>15</v>
      </c>
      <c r="C87" s="56" t="s">
        <v>411</v>
      </c>
      <c r="D87" s="54" t="s">
        <v>20</v>
      </c>
      <c r="E87" s="55">
        <v>45</v>
      </c>
      <c r="F87" s="55"/>
      <c r="G87" s="55">
        <f t="shared" si="6"/>
        <v>0</v>
      </c>
      <c r="H87" s="26"/>
    </row>
    <row r="88" spans="1:9" s="12" customFormat="1" ht="75">
      <c r="A88" s="87" t="s">
        <v>79</v>
      </c>
      <c r="B88" s="59" t="s">
        <v>15</v>
      </c>
      <c r="C88" s="56" t="s">
        <v>412</v>
      </c>
      <c r="D88" s="54" t="s">
        <v>20</v>
      </c>
      <c r="E88" s="55">
        <v>0.3</v>
      </c>
      <c r="F88" s="55"/>
      <c r="G88" s="55">
        <f t="shared" si="6"/>
        <v>0</v>
      </c>
      <c r="H88" s="26"/>
    </row>
    <row r="89" spans="1:9" ht="15.75">
      <c r="A89" s="87"/>
      <c r="B89" s="78"/>
      <c r="C89" s="62" t="s">
        <v>4</v>
      </c>
      <c r="D89" s="63"/>
      <c r="E89" s="64"/>
      <c r="F89" s="64"/>
      <c r="G89" s="89">
        <f>SUM(G61:G88)</f>
        <v>0</v>
      </c>
    </row>
    <row r="90" spans="1:9" ht="15.75">
      <c r="A90" s="90"/>
      <c r="C90" s="67"/>
      <c r="D90" s="68"/>
      <c r="E90" s="69"/>
      <c r="F90" s="69"/>
      <c r="G90" s="75"/>
    </row>
    <row r="91" spans="1:9" s="12" customFormat="1" ht="15.75">
      <c r="A91" s="190"/>
      <c r="B91" s="80" t="s">
        <v>21</v>
      </c>
      <c r="C91" s="71" t="s">
        <v>22</v>
      </c>
      <c r="D91" s="72"/>
      <c r="E91" s="73"/>
      <c r="F91" s="73"/>
      <c r="G91" s="73"/>
      <c r="H91" s="5"/>
      <c r="I91" s="1"/>
    </row>
    <row r="92" spans="1:9" s="12" customFormat="1" ht="60">
      <c r="A92" s="57" t="s">
        <v>65</v>
      </c>
      <c r="B92" s="59" t="s">
        <v>220</v>
      </c>
      <c r="C92" s="56" t="s">
        <v>881</v>
      </c>
      <c r="D92" s="54" t="s">
        <v>14</v>
      </c>
      <c r="E92" s="55">
        <v>100</v>
      </c>
      <c r="F92" s="55"/>
      <c r="G92" s="55">
        <f>ROUND(E92*F92,2)</f>
        <v>0</v>
      </c>
      <c r="H92" s="5"/>
      <c r="I92" s="1"/>
    </row>
    <row r="93" spans="1:9" s="3" customFormat="1" ht="90">
      <c r="A93" s="57" t="s">
        <v>66</v>
      </c>
      <c r="B93" s="59" t="s">
        <v>203</v>
      </c>
      <c r="C93" s="56" t="s">
        <v>887</v>
      </c>
      <c r="D93" s="54" t="s">
        <v>14</v>
      </c>
      <c r="E93" s="55">
        <v>27</v>
      </c>
      <c r="F93" s="55"/>
      <c r="G93" s="55">
        <f t="shared" ref="G93:G100" si="7">ROUND(E93*F93,2)</f>
        <v>0</v>
      </c>
      <c r="H93" s="1"/>
    </row>
    <row r="94" spans="1:9" s="3" customFormat="1" ht="90">
      <c r="A94" s="57" t="s">
        <v>67</v>
      </c>
      <c r="B94" s="59" t="s">
        <v>208</v>
      </c>
      <c r="C94" s="56" t="s">
        <v>888</v>
      </c>
      <c r="D94" s="54" t="s">
        <v>14</v>
      </c>
      <c r="E94" s="55">
        <v>287</v>
      </c>
      <c r="F94" s="55"/>
      <c r="G94" s="55">
        <f t="shared" si="7"/>
        <v>0</v>
      </c>
      <c r="H94" s="1"/>
    </row>
    <row r="95" spans="1:9" s="3" customFormat="1" ht="105">
      <c r="A95" s="57" t="s">
        <v>68</v>
      </c>
      <c r="B95" s="59" t="s">
        <v>204</v>
      </c>
      <c r="C95" s="56" t="s">
        <v>205</v>
      </c>
      <c r="D95" s="54" t="s">
        <v>14</v>
      </c>
      <c r="E95" s="55">
        <v>314</v>
      </c>
      <c r="F95" s="55"/>
      <c r="G95" s="55">
        <f t="shared" si="7"/>
        <v>0</v>
      </c>
      <c r="H95" s="1"/>
    </row>
    <row r="96" spans="1:9" s="3" customFormat="1" ht="105">
      <c r="A96" s="57" t="s">
        <v>69</v>
      </c>
      <c r="B96" s="59" t="s">
        <v>15</v>
      </c>
      <c r="C96" s="56" t="s">
        <v>1031</v>
      </c>
      <c r="D96" s="54" t="s">
        <v>16</v>
      </c>
      <c r="E96" s="55">
        <v>23</v>
      </c>
      <c r="F96" s="55"/>
      <c r="G96" s="55">
        <f t="shared" si="7"/>
        <v>0</v>
      </c>
      <c r="H96" s="1"/>
    </row>
    <row r="97" spans="1:13" s="3" customFormat="1" ht="120">
      <c r="A97" s="57" t="s">
        <v>70</v>
      </c>
      <c r="B97" s="59" t="s">
        <v>37</v>
      </c>
      <c r="C97" s="56" t="s">
        <v>126</v>
      </c>
      <c r="D97" s="54" t="s">
        <v>14</v>
      </c>
      <c r="E97" s="55">
        <v>31</v>
      </c>
      <c r="F97" s="55"/>
      <c r="G97" s="55">
        <f t="shared" si="7"/>
        <v>0</v>
      </c>
      <c r="H97" s="1"/>
    </row>
    <row r="98" spans="1:13" ht="75">
      <c r="A98" s="57" t="s">
        <v>71</v>
      </c>
      <c r="B98" s="59" t="s">
        <v>38</v>
      </c>
      <c r="C98" s="56" t="s">
        <v>127</v>
      </c>
      <c r="D98" s="54" t="s">
        <v>14</v>
      </c>
      <c r="E98" s="55">
        <v>314</v>
      </c>
      <c r="F98" s="55"/>
      <c r="G98" s="55">
        <f t="shared" si="7"/>
        <v>0</v>
      </c>
      <c r="H98" s="1"/>
    </row>
    <row r="99" spans="1:13" s="3" customFormat="1" ht="75">
      <c r="A99" s="57" t="s">
        <v>72</v>
      </c>
      <c r="B99" s="59" t="s">
        <v>58</v>
      </c>
      <c r="C99" s="56" t="s">
        <v>196</v>
      </c>
      <c r="D99" s="54" t="s">
        <v>16</v>
      </c>
      <c r="E99" s="55">
        <v>11</v>
      </c>
      <c r="F99" s="55"/>
      <c r="G99" s="55">
        <f t="shared" si="7"/>
        <v>0</v>
      </c>
      <c r="H99" s="2"/>
      <c r="I99" s="1"/>
    </row>
    <row r="100" spans="1:13" s="3" customFormat="1" ht="105">
      <c r="A100" s="57" t="s">
        <v>73</v>
      </c>
      <c r="B100" s="59" t="s">
        <v>329</v>
      </c>
      <c r="C100" s="56" t="s">
        <v>891</v>
      </c>
      <c r="D100" s="54" t="s">
        <v>16</v>
      </c>
      <c r="E100" s="55">
        <v>13</v>
      </c>
      <c r="F100" s="55"/>
      <c r="G100" s="55">
        <f t="shared" si="7"/>
        <v>0</v>
      </c>
      <c r="H100" s="2"/>
      <c r="I100" s="1"/>
    </row>
    <row r="101" spans="1:13" ht="90">
      <c r="A101" s="57" t="s">
        <v>74</v>
      </c>
      <c r="B101" s="58" t="s">
        <v>59</v>
      </c>
      <c r="C101" s="56" t="s">
        <v>128</v>
      </c>
      <c r="D101" s="54" t="s">
        <v>16</v>
      </c>
      <c r="E101" s="55">
        <v>24</v>
      </c>
      <c r="F101" s="77"/>
      <c r="G101" s="55">
        <f>ROUND(E101*F101,2)</f>
        <v>0</v>
      </c>
      <c r="H101" s="1"/>
    </row>
    <row r="102" spans="1:13" ht="90">
      <c r="A102" s="57" t="s">
        <v>75</v>
      </c>
      <c r="B102" s="58" t="s">
        <v>60</v>
      </c>
      <c r="C102" s="56" t="s">
        <v>129</v>
      </c>
      <c r="D102" s="54" t="s">
        <v>16</v>
      </c>
      <c r="E102" s="55">
        <v>11</v>
      </c>
      <c r="F102" s="77"/>
      <c r="G102" s="55">
        <f>ROUND(E102*F102,2)</f>
        <v>0</v>
      </c>
      <c r="H102" s="1"/>
    </row>
    <row r="103" spans="1:13" s="14" customFormat="1" ht="15.75">
      <c r="A103" s="87"/>
      <c r="B103" s="78"/>
      <c r="C103" s="62" t="s">
        <v>4</v>
      </c>
      <c r="D103" s="63"/>
      <c r="E103" s="64"/>
      <c r="F103" s="64"/>
      <c r="G103" s="89">
        <f>SUM(G92:G102)</f>
        <v>0</v>
      </c>
      <c r="H103" s="5"/>
      <c r="I103" s="1"/>
    </row>
    <row r="104" spans="1:13" s="14" customFormat="1" ht="15.75">
      <c r="A104" s="90"/>
      <c r="B104" s="79"/>
      <c r="C104" s="67"/>
      <c r="D104" s="68"/>
      <c r="E104" s="69"/>
      <c r="F104" s="69"/>
      <c r="G104" s="75"/>
      <c r="H104" s="5"/>
      <c r="I104" s="1"/>
    </row>
    <row r="105" spans="1:13" s="14" customFormat="1" ht="15.75">
      <c r="A105" s="90"/>
      <c r="B105" s="80" t="s">
        <v>23</v>
      </c>
      <c r="C105" s="71" t="s">
        <v>24</v>
      </c>
      <c r="D105" s="81"/>
      <c r="E105" s="69"/>
      <c r="F105" s="69"/>
      <c r="G105" s="69"/>
      <c r="H105" s="27"/>
      <c r="I105" s="1"/>
    </row>
    <row r="106" spans="1:13" s="14" customFormat="1" ht="90">
      <c r="A106" s="57" t="s">
        <v>65</v>
      </c>
      <c r="B106" s="58" t="s">
        <v>224</v>
      </c>
      <c r="C106" s="56" t="s">
        <v>420</v>
      </c>
      <c r="D106" s="54" t="s">
        <v>14</v>
      </c>
      <c r="E106" s="55">
        <v>38</v>
      </c>
      <c r="F106" s="84"/>
      <c r="G106" s="55">
        <f t="shared" ref="G106:G141" si="8">ROUND(E106*F106,2)</f>
        <v>0</v>
      </c>
      <c r="H106" s="5"/>
      <c r="I106" s="1"/>
      <c r="K106" s="69"/>
    </row>
    <row r="107" spans="1:13" s="28" customFormat="1" ht="30">
      <c r="A107" s="57" t="s">
        <v>66</v>
      </c>
      <c r="B107" s="58" t="s">
        <v>40</v>
      </c>
      <c r="C107" s="56" t="s">
        <v>395</v>
      </c>
      <c r="D107" s="54"/>
      <c r="E107" s="55"/>
      <c r="F107" s="84"/>
      <c r="G107" s="55"/>
      <c r="K107" s="162"/>
      <c r="M107" s="163"/>
    </row>
    <row r="108" spans="1:13" s="28" customFormat="1" ht="60">
      <c r="A108" s="57"/>
      <c r="B108" s="58"/>
      <c r="C108" s="85" t="s">
        <v>396</v>
      </c>
      <c r="D108" s="54" t="s">
        <v>14</v>
      </c>
      <c r="E108" s="55">
        <v>8</v>
      </c>
      <c r="F108" s="84"/>
      <c r="G108" s="55">
        <f t="shared" ref="G108:G109" si="9">ROUND(E108*F108,2)</f>
        <v>0</v>
      </c>
      <c r="K108" s="162"/>
      <c r="M108" s="163"/>
    </row>
    <row r="109" spans="1:13" s="28" customFormat="1" ht="60">
      <c r="A109" s="57"/>
      <c r="B109" s="58"/>
      <c r="C109" s="85" t="s">
        <v>561</v>
      </c>
      <c r="D109" s="54" t="s">
        <v>14</v>
      </c>
      <c r="E109" s="55">
        <v>13</v>
      </c>
      <c r="F109" s="84"/>
      <c r="G109" s="55">
        <f t="shared" si="9"/>
        <v>0</v>
      </c>
      <c r="K109" s="162"/>
      <c r="M109" s="163"/>
    </row>
    <row r="110" spans="1:13" s="28" customFormat="1" ht="105">
      <c r="A110" s="304" t="s">
        <v>67</v>
      </c>
      <c r="B110" s="58" t="s">
        <v>41</v>
      </c>
      <c r="C110" s="56" t="s">
        <v>225</v>
      </c>
      <c r="D110" s="54" t="s">
        <v>14</v>
      </c>
      <c r="E110" s="55">
        <v>78</v>
      </c>
      <c r="F110" s="84"/>
      <c r="G110" s="55">
        <f t="shared" si="8"/>
        <v>0</v>
      </c>
    </row>
    <row r="111" spans="1:13" s="29" customFormat="1" ht="90">
      <c r="A111" s="304" t="s">
        <v>68</v>
      </c>
      <c r="B111" s="58" t="s">
        <v>41</v>
      </c>
      <c r="C111" s="56" t="s">
        <v>134</v>
      </c>
      <c r="D111" s="54" t="s">
        <v>14</v>
      </c>
      <c r="E111" s="55">
        <v>40</v>
      </c>
      <c r="F111" s="84"/>
      <c r="G111" s="55">
        <f t="shared" si="8"/>
        <v>0</v>
      </c>
    </row>
    <row r="112" spans="1:13" s="29" customFormat="1" ht="105">
      <c r="A112" s="304" t="s">
        <v>69</v>
      </c>
      <c r="B112" s="58" t="s">
        <v>227</v>
      </c>
      <c r="C112" s="56" t="s">
        <v>226</v>
      </c>
      <c r="D112" s="54" t="s">
        <v>14</v>
      </c>
      <c r="E112" s="55">
        <v>27</v>
      </c>
      <c r="F112" s="84"/>
      <c r="G112" s="55">
        <f t="shared" si="8"/>
        <v>0</v>
      </c>
    </row>
    <row r="113" spans="1:10" s="29" customFormat="1" ht="105">
      <c r="A113" s="304" t="s">
        <v>70</v>
      </c>
      <c r="B113" s="58" t="s">
        <v>54</v>
      </c>
      <c r="C113" s="56" t="s">
        <v>250</v>
      </c>
      <c r="D113" s="54" t="s">
        <v>14</v>
      </c>
      <c r="E113" s="55">
        <v>8</v>
      </c>
      <c r="F113" s="84"/>
      <c r="G113" s="55">
        <f t="shared" si="8"/>
        <v>0</v>
      </c>
      <c r="I113" s="161"/>
    </row>
    <row r="114" spans="1:10" s="30" customFormat="1" ht="60">
      <c r="A114" s="304" t="s">
        <v>71</v>
      </c>
      <c r="B114" s="58" t="s">
        <v>42</v>
      </c>
      <c r="C114" s="56" t="s">
        <v>398</v>
      </c>
      <c r="D114" s="54"/>
      <c r="E114" s="55"/>
      <c r="F114" s="55"/>
      <c r="G114" s="55"/>
    </row>
    <row r="115" spans="1:10" s="30" customFormat="1" ht="60">
      <c r="A115" s="57"/>
      <c r="B115" s="58"/>
      <c r="C115" s="85" t="s">
        <v>399</v>
      </c>
      <c r="D115" s="54" t="s">
        <v>14</v>
      </c>
      <c r="E115" s="55">
        <v>14</v>
      </c>
      <c r="F115" s="55"/>
      <c r="G115" s="55">
        <f t="shared" ref="G115:G116" si="10">ROUND(E115*F115,2)</f>
        <v>0</v>
      </c>
    </row>
    <row r="116" spans="1:10" s="30" customFormat="1" ht="60">
      <c r="A116" s="57"/>
      <c r="B116" s="58"/>
      <c r="C116" s="85" t="s">
        <v>400</v>
      </c>
      <c r="D116" s="54" t="s">
        <v>14</v>
      </c>
      <c r="E116" s="55">
        <v>12</v>
      </c>
      <c r="F116" s="55"/>
      <c r="G116" s="55">
        <f t="shared" si="10"/>
        <v>0</v>
      </c>
    </row>
    <row r="117" spans="1:10" s="29" customFormat="1" ht="120">
      <c r="A117" s="57" t="s">
        <v>72</v>
      </c>
      <c r="B117" s="58" t="s">
        <v>43</v>
      </c>
      <c r="C117" s="56" t="s">
        <v>136</v>
      </c>
      <c r="D117" s="54" t="s">
        <v>45</v>
      </c>
      <c r="E117" s="55">
        <v>3108</v>
      </c>
      <c r="F117" s="84"/>
      <c r="G117" s="55">
        <f t="shared" si="8"/>
        <v>0</v>
      </c>
    </row>
    <row r="118" spans="1:10" ht="90">
      <c r="A118" s="57" t="s">
        <v>73</v>
      </c>
      <c r="B118" s="59" t="s">
        <v>44</v>
      </c>
      <c r="C118" s="56" t="s">
        <v>137</v>
      </c>
      <c r="D118" s="54" t="s">
        <v>45</v>
      </c>
      <c r="E118" s="55">
        <v>3466</v>
      </c>
      <c r="F118" s="55"/>
      <c r="G118" s="55">
        <f t="shared" si="8"/>
        <v>0</v>
      </c>
      <c r="H118" s="1"/>
      <c r="J118" s="24"/>
    </row>
    <row r="119" spans="1:10" ht="75">
      <c r="A119" s="57" t="s">
        <v>74</v>
      </c>
      <c r="B119" s="59" t="s">
        <v>352</v>
      </c>
      <c r="C119" s="56" t="s">
        <v>1197</v>
      </c>
      <c r="D119" s="54" t="s">
        <v>45</v>
      </c>
      <c r="E119" s="55">
        <v>203</v>
      </c>
      <c r="F119" s="55"/>
      <c r="G119" s="55">
        <f t="shared" si="8"/>
        <v>0</v>
      </c>
      <c r="H119" s="1"/>
      <c r="J119" s="24"/>
    </row>
    <row r="120" spans="1:10" ht="75">
      <c r="A120" s="57" t="s">
        <v>75</v>
      </c>
      <c r="B120" s="59" t="s">
        <v>46</v>
      </c>
      <c r="C120" s="56" t="s">
        <v>138</v>
      </c>
      <c r="D120" s="54" t="s">
        <v>17</v>
      </c>
      <c r="E120" s="55">
        <v>5</v>
      </c>
      <c r="F120" s="55"/>
      <c r="G120" s="55">
        <f t="shared" si="8"/>
        <v>0</v>
      </c>
      <c r="H120" s="1"/>
    </row>
    <row r="121" spans="1:10" ht="45">
      <c r="A121" s="57" t="s">
        <v>76</v>
      </c>
      <c r="B121" s="59" t="s">
        <v>374</v>
      </c>
      <c r="C121" s="56" t="s">
        <v>373</v>
      </c>
      <c r="D121" s="54"/>
      <c r="E121" s="55"/>
      <c r="F121" s="55"/>
      <c r="G121" s="55"/>
      <c r="H121" s="1"/>
    </row>
    <row r="122" spans="1:10" ht="45">
      <c r="A122" s="57"/>
      <c r="B122" s="58"/>
      <c r="C122" s="85" t="s">
        <v>565</v>
      </c>
      <c r="D122" s="54" t="s">
        <v>17</v>
      </c>
      <c r="E122" s="55">
        <v>3</v>
      </c>
      <c r="F122" s="55"/>
      <c r="G122" s="55">
        <f t="shared" si="8"/>
        <v>0</v>
      </c>
      <c r="H122" s="1"/>
    </row>
    <row r="123" spans="1:10" ht="45">
      <c r="A123" s="57" t="s">
        <v>77</v>
      </c>
      <c r="B123" s="58" t="s">
        <v>811</v>
      </c>
      <c r="C123" s="85" t="s">
        <v>810</v>
      </c>
      <c r="D123" s="54"/>
      <c r="E123" s="55"/>
      <c r="F123" s="55"/>
      <c r="G123" s="55"/>
      <c r="H123" s="1"/>
    </row>
    <row r="124" spans="1:10" ht="45">
      <c r="A124" s="57"/>
      <c r="B124" s="58"/>
      <c r="C124" s="85" t="s">
        <v>372</v>
      </c>
      <c r="D124" s="54" t="s">
        <v>17</v>
      </c>
      <c r="E124" s="55">
        <v>9</v>
      </c>
      <c r="F124" s="55"/>
      <c r="G124" s="55">
        <f t="shared" ref="G124" si="11">ROUND(E124*F124,2)</f>
        <v>0</v>
      </c>
      <c r="H124" s="1"/>
    </row>
    <row r="125" spans="1:10" ht="60">
      <c r="A125" s="57" t="s">
        <v>78</v>
      </c>
      <c r="B125" s="59" t="s">
        <v>47</v>
      </c>
      <c r="C125" s="56" t="s">
        <v>139</v>
      </c>
      <c r="D125" s="54"/>
      <c r="E125" s="55"/>
      <c r="F125" s="55"/>
      <c r="G125" s="55"/>
      <c r="H125" s="1"/>
    </row>
    <row r="126" spans="1:10" s="30" customFormat="1" ht="60">
      <c r="A126" s="160"/>
      <c r="B126" s="58"/>
      <c r="C126" s="85" t="s">
        <v>201</v>
      </c>
      <c r="D126" s="54" t="s">
        <v>17</v>
      </c>
      <c r="E126" s="55">
        <v>3</v>
      </c>
      <c r="F126" s="55"/>
      <c r="G126" s="55">
        <f>ROUND(E126*F126,2)</f>
        <v>0</v>
      </c>
    </row>
    <row r="127" spans="1:10" s="30" customFormat="1" ht="60">
      <c r="A127" s="160"/>
      <c r="B127" s="58"/>
      <c r="C127" s="85" t="s">
        <v>228</v>
      </c>
      <c r="D127" s="54" t="s">
        <v>17</v>
      </c>
      <c r="E127" s="55">
        <v>6</v>
      </c>
      <c r="F127" s="55"/>
      <c r="G127" s="55">
        <f>ROUND(E127*F127,2)</f>
        <v>0</v>
      </c>
    </row>
    <row r="128" spans="1:10" s="30" customFormat="1" ht="60">
      <c r="A128" s="160"/>
      <c r="B128" s="58"/>
      <c r="C128" s="85" t="s">
        <v>321</v>
      </c>
      <c r="D128" s="54" t="s">
        <v>17</v>
      </c>
      <c r="E128" s="55">
        <v>4</v>
      </c>
      <c r="F128" s="55"/>
      <c r="G128" s="55">
        <f>ROUND(E128*F128,2)</f>
        <v>0</v>
      </c>
    </row>
    <row r="129" spans="1:8" ht="45">
      <c r="A129" s="57" t="s">
        <v>216</v>
      </c>
      <c r="B129" s="59" t="s">
        <v>48</v>
      </c>
      <c r="C129" s="56" t="s">
        <v>49</v>
      </c>
      <c r="D129" s="54"/>
      <c r="E129" s="55"/>
      <c r="F129" s="55"/>
      <c r="G129" s="55"/>
      <c r="H129" s="1"/>
    </row>
    <row r="130" spans="1:8" s="30" customFormat="1" ht="45">
      <c r="A130" s="160"/>
      <c r="B130" s="58"/>
      <c r="C130" s="85" t="s">
        <v>202</v>
      </c>
      <c r="D130" s="54" t="s">
        <v>17</v>
      </c>
      <c r="E130" s="55">
        <v>10</v>
      </c>
      <c r="F130" s="55"/>
      <c r="G130" s="55">
        <f>ROUND(E130*F130,2)</f>
        <v>0</v>
      </c>
    </row>
    <row r="131" spans="1:8" s="30" customFormat="1" ht="60">
      <c r="A131" s="160"/>
      <c r="B131" s="58"/>
      <c r="C131" s="85" t="s">
        <v>229</v>
      </c>
      <c r="D131" s="54" t="s">
        <v>17</v>
      </c>
      <c r="E131" s="55">
        <v>12</v>
      </c>
      <c r="F131" s="55"/>
      <c r="G131" s="55">
        <f t="shared" ref="G131" si="12">ROUND(E131*F131,2)</f>
        <v>0</v>
      </c>
    </row>
    <row r="132" spans="1:8" s="30" customFormat="1" ht="30">
      <c r="A132" s="160"/>
      <c r="B132" s="58"/>
      <c r="C132" s="85" t="s">
        <v>339</v>
      </c>
      <c r="D132" s="54" t="s">
        <v>17</v>
      </c>
      <c r="E132" s="55">
        <v>11</v>
      </c>
      <c r="F132" s="55"/>
      <c r="G132" s="55">
        <f>ROUND(E132*F132,2)</f>
        <v>0</v>
      </c>
    </row>
    <row r="133" spans="1:8" s="14" customFormat="1" ht="60">
      <c r="A133" s="57" t="s">
        <v>217</v>
      </c>
      <c r="B133" s="59" t="s">
        <v>62</v>
      </c>
      <c r="C133" s="56" t="s">
        <v>140</v>
      </c>
      <c r="D133" s="54" t="s">
        <v>14</v>
      </c>
      <c r="E133" s="55">
        <v>7</v>
      </c>
      <c r="F133" s="55"/>
      <c r="G133" s="55">
        <f t="shared" si="8"/>
        <v>0</v>
      </c>
    </row>
    <row r="134" spans="1:8" s="14" customFormat="1" ht="135">
      <c r="A134" s="57" t="s">
        <v>79</v>
      </c>
      <c r="B134" s="59" t="s">
        <v>378</v>
      </c>
      <c r="C134" s="56" t="s">
        <v>564</v>
      </c>
      <c r="D134" s="54" t="s">
        <v>13</v>
      </c>
      <c r="E134" s="55">
        <v>18</v>
      </c>
      <c r="F134" s="55"/>
      <c r="G134" s="55">
        <f t="shared" si="8"/>
        <v>0</v>
      </c>
    </row>
    <row r="135" spans="1:8" s="14" customFormat="1" ht="300">
      <c r="A135" s="57" t="s">
        <v>80</v>
      </c>
      <c r="B135" s="59" t="s">
        <v>280</v>
      </c>
      <c r="C135" s="85" t="s">
        <v>526</v>
      </c>
      <c r="D135" s="54" t="s">
        <v>16</v>
      </c>
      <c r="E135" s="55">
        <v>15</v>
      </c>
      <c r="F135" s="55"/>
      <c r="G135" s="55">
        <f t="shared" si="8"/>
        <v>0</v>
      </c>
    </row>
    <row r="136" spans="1:8" s="14" customFormat="1" ht="60">
      <c r="A136" s="57" t="s">
        <v>367</v>
      </c>
      <c r="B136" s="59" t="s">
        <v>57</v>
      </c>
      <c r="C136" s="85" t="s">
        <v>130</v>
      </c>
      <c r="D136" s="54" t="s">
        <v>13</v>
      </c>
      <c r="E136" s="55">
        <v>6</v>
      </c>
      <c r="F136" s="55"/>
      <c r="G136" s="55">
        <f t="shared" si="8"/>
        <v>0</v>
      </c>
    </row>
    <row r="137" spans="1:8" s="14" customFormat="1" ht="75">
      <c r="A137" s="57" t="s">
        <v>81</v>
      </c>
      <c r="B137" s="59" t="s">
        <v>56</v>
      </c>
      <c r="C137" s="85" t="s">
        <v>131</v>
      </c>
      <c r="D137" s="54" t="s">
        <v>13</v>
      </c>
      <c r="E137" s="55">
        <v>1</v>
      </c>
      <c r="F137" s="55"/>
      <c r="G137" s="55">
        <f t="shared" si="8"/>
        <v>0</v>
      </c>
    </row>
    <row r="138" spans="1:8" ht="105">
      <c r="A138" s="57" t="s">
        <v>82</v>
      </c>
      <c r="B138" s="59" t="s">
        <v>52</v>
      </c>
      <c r="C138" s="85" t="s">
        <v>132</v>
      </c>
      <c r="D138" s="54" t="s">
        <v>14</v>
      </c>
      <c r="E138" s="55">
        <v>31</v>
      </c>
      <c r="F138" s="55"/>
      <c r="G138" s="55">
        <f t="shared" si="8"/>
        <v>0</v>
      </c>
      <c r="H138" s="1"/>
    </row>
    <row r="139" spans="1:8" ht="165">
      <c r="A139" s="57" t="s">
        <v>83</v>
      </c>
      <c r="B139" s="59" t="s">
        <v>53</v>
      </c>
      <c r="C139" s="56" t="s">
        <v>242</v>
      </c>
      <c r="D139" s="54" t="s">
        <v>14</v>
      </c>
      <c r="E139" s="55">
        <v>38</v>
      </c>
      <c r="F139" s="55"/>
      <c r="G139" s="55">
        <f t="shared" si="8"/>
        <v>0</v>
      </c>
      <c r="H139" s="1"/>
    </row>
    <row r="140" spans="1:8" ht="120">
      <c r="A140" s="57" t="s">
        <v>371</v>
      </c>
      <c r="B140" s="59" t="s">
        <v>55</v>
      </c>
      <c r="C140" s="56" t="s">
        <v>133</v>
      </c>
      <c r="D140" s="54" t="s">
        <v>16</v>
      </c>
      <c r="E140" s="55">
        <v>37</v>
      </c>
      <c r="F140" s="55"/>
      <c r="G140" s="55">
        <f t="shared" si="8"/>
        <v>0</v>
      </c>
      <c r="H140" s="1"/>
    </row>
    <row r="141" spans="1:8" ht="135">
      <c r="A141" s="57" t="s">
        <v>84</v>
      </c>
      <c r="B141" s="59" t="s">
        <v>1043</v>
      </c>
      <c r="C141" s="56" t="s">
        <v>1044</v>
      </c>
      <c r="D141" s="54" t="s">
        <v>16</v>
      </c>
      <c r="E141" s="55">
        <v>15.5</v>
      </c>
      <c r="F141" s="55"/>
      <c r="G141" s="55">
        <f t="shared" si="8"/>
        <v>0</v>
      </c>
      <c r="H141" s="1"/>
    </row>
    <row r="142" spans="1:8" ht="45">
      <c r="A142" s="57" t="s">
        <v>85</v>
      </c>
      <c r="B142" s="59" t="s">
        <v>207</v>
      </c>
      <c r="C142" s="56" t="s">
        <v>206</v>
      </c>
      <c r="D142" s="54" t="s">
        <v>16</v>
      </c>
      <c r="E142" s="55">
        <v>22</v>
      </c>
      <c r="F142" s="55"/>
      <c r="G142" s="55">
        <f>ROUND(E142*F142,2)</f>
        <v>0</v>
      </c>
      <c r="H142" s="1"/>
    </row>
    <row r="143" spans="1:8" ht="105">
      <c r="A143" s="57" t="s">
        <v>514</v>
      </c>
      <c r="B143" s="59" t="s">
        <v>368</v>
      </c>
      <c r="C143" s="56" t="s">
        <v>866</v>
      </c>
      <c r="D143" s="54" t="s">
        <v>16</v>
      </c>
      <c r="E143" s="55">
        <v>35</v>
      </c>
      <c r="F143" s="55"/>
      <c r="G143" s="55">
        <f t="shared" ref="G143:G144" si="13">E143*F143</f>
        <v>0</v>
      </c>
      <c r="H143" s="1"/>
    </row>
    <row r="144" spans="1:8" ht="90">
      <c r="A144" s="57" t="s">
        <v>515</v>
      </c>
      <c r="B144" s="59" t="s">
        <v>15</v>
      </c>
      <c r="C144" s="56" t="s">
        <v>867</v>
      </c>
      <c r="D144" s="54" t="s">
        <v>13</v>
      </c>
      <c r="E144" s="55">
        <v>4</v>
      </c>
      <c r="F144" s="55"/>
      <c r="G144" s="55">
        <f t="shared" si="13"/>
        <v>0</v>
      </c>
      <c r="H144" s="1"/>
    </row>
    <row r="145" spans="1:10" s="14" customFormat="1" ht="15.75">
      <c r="A145" s="87"/>
      <c r="B145" s="78"/>
      <c r="C145" s="62" t="s">
        <v>4</v>
      </c>
      <c r="D145" s="63"/>
      <c r="E145" s="64"/>
      <c r="F145" s="64"/>
      <c r="G145" s="89">
        <f>SUM(G106:G144)</f>
        <v>0</v>
      </c>
      <c r="H145" s="5"/>
      <c r="I145" s="1"/>
    </row>
    <row r="146" spans="1:10" s="14" customFormat="1" ht="15.75">
      <c r="A146" s="90"/>
      <c r="B146" s="79"/>
      <c r="C146" s="67"/>
      <c r="D146" s="68"/>
      <c r="E146" s="69"/>
      <c r="F146" s="69"/>
      <c r="G146" s="75"/>
      <c r="H146" s="5"/>
      <c r="I146" s="1"/>
    </row>
    <row r="147" spans="1:10" ht="15" customHeight="1">
      <c r="A147" s="90"/>
      <c r="B147" s="80" t="s">
        <v>25</v>
      </c>
      <c r="C147" s="71" t="s">
        <v>26</v>
      </c>
      <c r="E147" s="69"/>
      <c r="F147" s="69"/>
      <c r="G147" s="69"/>
    </row>
    <row r="148" spans="1:10" ht="150">
      <c r="A148" s="57" t="s">
        <v>65</v>
      </c>
      <c r="B148" s="59" t="s">
        <v>27</v>
      </c>
      <c r="C148" s="56" t="s">
        <v>1208</v>
      </c>
      <c r="D148" s="54" t="s">
        <v>28</v>
      </c>
      <c r="E148" s="55">
        <v>60</v>
      </c>
      <c r="F148" s="55"/>
      <c r="G148" s="55">
        <f t="shared" ref="G148:G151" si="14">ROUND(E148*F148,2)</f>
        <v>0</v>
      </c>
      <c r="H148" s="1"/>
    </row>
    <row r="149" spans="1:10" ht="150">
      <c r="A149" s="57" t="s">
        <v>66</v>
      </c>
      <c r="B149" s="58" t="s">
        <v>29</v>
      </c>
      <c r="C149" s="56" t="s">
        <v>1209</v>
      </c>
      <c r="D149" s="54" t="s">
        <v>28</v>
      </c>
      <c r="E149" s="55">
        <v>20</v>
      </c>
      <c r="F149" s="55"/>
      <c r="G149" s="55">
        <f t="shared" si="14"/>
        <v>0</v>
      </c>
      <c r="H149" s="1"/>
      <c r="J149" s="24"/>
    </row>
    <row r="150" spans="1:10" ht="45">
      <c r="A150" s="57" t="s">
        <v>67</v>
      </c>
      <c r="B150" s="59" t="s">
        <v>30</v>
      </c>
      <c r="C150" s="56" t="s">
        <v>141</v>
      </c>
      <c r="D150" s="54" t="s">
        <v>13</v>
      </c>
      <c r="E150" s="55">
        <v>1</v>
      </c>
      <c r="F150" s="55"/>
      <c r="G150" s="55">
        <f t="shared" si="14"/>
        <v>0</v>
      </c>
    </row>
    <row r="151" spans="1:10" ht="30">
      <c r="A151" s="57" t="s">
        <v>68</v>
      </c>
      <c r="B151" s="59" t="s">
        <v>31</v>
      </c>
      <c r="C151" s="56" t="s">
        <v>142</v>
      </c>
      <c r="D151" s="54" t="s">
        <v>13</v>
      </c>
      <c r="E151" s="55">
        <v>1</v>
      </c>
      <c r="F151" s="55"/>
      <c r="G151" s="55">
        <f t="shared" si="14"/>
        <v>0</v>
      </c>
    </row>
    <row r="152" spans="1:10" ht="15.75">
      <c r="A152" s="87"/>
      <c r="B152" s="78"/>
      <c r="C152" s="88" t="s">
        <v>32</v>
      </c>
      <c r="D152" s="63"/>
      <c r="E152" s="64"/>
      <c r="F152" s="64"/>
      <c r="G152" s="89">
        <f>SUM(G148:G151)</f>
        <v>0</v>
      </c>
      <c r="I152" s="5"/>
    </row>
    <row r="153" spans="1:10">
      <c r="A153" s="90"/>
      <c r="E153" s="69"/>
      <c r="F153" s="69"/>
      <c r="G153" s="69"/>
    </row>
    <row r="154" spans="1:10" ht="15.75">
      <c r="A154" s="11" t="s">
        <v>33</v>
      </c>
      <c r="B154" s="80"/>
      <c r="C154" s="1"/>
      <c r="D154" s="1"/>
      <c r="E154" s="1"/>
      <c r="F154" s="1"/>
      <c r="G154" s="174"/>
      <c r="H154" s="1"/>
    </row>
    <row r="155" spans="1:10" ht="15.75">
      <c r="A155" s="11" t="s">
        <v>90</v>
      </c>
      <c r="C155" s="1"/>
      <c r="D155" s="1"/>
      <c r="E155" s="1"/>
      <c r="F155" s="1"/>
      <c r="H155" s="1"/>
    </row>
    <row r="156" spans="1:10" ht="15.75">
      <c r="A156" s="18" t="s">
        <v>118</v>
      </c>
      <c r="C156" s="1"/>
      <c r="D156" s="1"/>
      <c r="E156" s="1"/>
      <c r="F156" s="1"/>
      <c r="H156" s="1"/>
    </row>
    <row r="157" spans="1:10" ht="15.75">
      <c r="A157" s="11" t="s">
        <v>91</v>
      </c>
      <c r="C157" s="1"/>
      <c r="D157" s="1"/>
      <c r="E157" s="1"/>
      <c r="F157" s="1"/>
      <c r="H157" s="1"/>
    </row>
    <row r="158" spans="1:10" ht="15.75">
      <c r="A158" s="11" t="s">
        <v>92</v>
      </c>
      <c r="C158" s="1"/>
      <c r="D158" s="1"/>
      <c r="E158" s="1"/>
      <c r="F158" s="1"/>
      <c r="H158" s="1"/>
    </row>
    <row r="159" spans="1:10" ht="15.75">
      <c r="A159" s="11" t="s">
        <v>93</v>
      </c>
      <c r="C159" s="1"/>
      <c r="D159" s="1"/>
      <c r="E159" s="1"/>
      <c r="F159" s="1"/>
      <c r="H159" s="1"/>
    </row>
    <row r="160" spans="1:10">
      <c r="A160" s="83" t="s">
        <v>34</v>
      </c>
      <c r="B160" s="1"/>
      <c r="C160" s="1"/>
      <c r="D160" s="1"/>
      <c r="E160" s="1"/>
      <c r="F160" s="1"/>
      <c r="H160" s="1"/>
    </row>
    <row r="161" spans="1:11">
      <c r="A161" s="83" t="s">
        <v>35</v>
      </c>
      <c r="B161" s="1"/>
      <c r="C161" s="1"/>
      <c r="D161" s="1"/>
      <c r="E161" s="1"/>
      <c r="F161" s="1"/>
      <c r="H161" s="1"/>
      <c r="K161" s="31"/>
    </row>
    <row r="162" spans="1:11" ht="15.75">
      <c r="A162" s="11" t="s">
        <v>94</v>
      </c>
      <c r="B162" s="68"/>
      <c r="C162" s="69"/>
      <c r="D162" s="69"/>
      <c r="E162" s="1"/>
      <c r="F162" s="1"/>
      <c r="H162" s="1"/>
      <c r="K162" s="31"/>
    </row>
    <row r="163" spans="1:11" ht="15.75">
      <c r="A163" s="11" t="s">
        <v>95</v>
      </c>
      <c r="B163" s="68"/>
      <c r="C163" s="69"/>
      <c r="D163" s="69"/>
      <c r="E163" s="1"/>
      <c r="F163" s="1"/>
    </row>
    <row r="164" spans="1:11" ht="15.75">
      <c r="C164" s="11"/>
    </row>
    <row r="167" spans="1:11" ht="15.75">
      <c r="A167" s="11"/>
      <c r="C167" s="1"/>
      <c r="D167" s="68"/>
      <c r="E167" s="69"/>
      <c r="F167" s="69"/>
    </row>
    <row r="168" spans="1:11">
      <c r="C168" s="1"/>
      <c r="D168" s="68"/>
      <c r="E168" s="69"/>
      <c r="F168" s="69"/>
    </row>
    <row r="169" spans="1:11" ht="15.75">
      <c r="A169" s="11"/>
      <c r="B169" s="80"/>
      <c r="C169" s="1"/>
      <c r="D169" s="68"/>
      <c r="E169" s="69"/>
      <c r="F169" s="69"/>
    </row>
    <row r="170" spans="1:11">
      <c r="C170" s="1"/>
      <c r="D170" s="68"/>
      <c r="E170" s="69"/>
      <c r="F170" s="69"/>
    </row>
    <row r="171" spans="1:11">
      <c r="C171" s="1"/>
      <c r="D171" s="68"/>
      <c r="E171" s="69"/>
      <c r="F171" s="69"/>
    </row>
    <row r="172" spans="1:11" s="5" customFormat="1">
      <c r="A172" s="83"/>
      <c r="B172" s="79"/>
      <c r="D172" s="68"/>
      <c r="E172" s="69"/>
      <c r="F172" s="69"/>
      <c r="G172" s="182"/>
      <c r="I172" s="1"/>
      <c r="J172" s="1"/>
      <c r="K172" s="1"/>
    </row>
    <row r="173" spans="1:11" s="5" customFormat="1">
      <c r="A173" s="83"/>
      <c r="B173" s="79"/>
      <c r="D173" s="81"/>
      <c r="E173" s="182"/>
      <c r="F173" s="182"/>
      <c r="G173" s="182"/>
      <c r="I173" s="1"/>
      <c r="J173" s="1"/>
      <c r="K173" s="1"/>
    </row>
    <row r="174" spans="1:11" s="5" customFormat="1">
      <c r="A174" s="83"/>
      <c r="B174" s="79"/>
      <c r="D174" s="81"/>
      <c r="E174" s="182"/>
      <c r="F174" s="182"/>
      <c r="G174" s="182"/>
      <c r="I174" s="1"/>
      <c r="J174" s="1"/>
      <c r="K174" s="1"/>
    </row>
    <row r="175" spans="1:11">
      <c r="C175" s="1"/>
      <c r="D175" s="1"/>
      <c r="E175" s="1"/>
      <c r="F175" s="1"/>
    </row>
    <row r="176" spans="1:11">
      <c r="C176" s="1"/>
      <c r="D176" s="1"/>
      <c r="E176" s="1"/>
      <c r="F176" s="1"/>
    </row>
    <row r="177" spans="1:14" s="35" customFormat="1">
      <c r="A177" s="83"/>
      <c r="B177" s="79"/>
      <c r="C177" s="1"/>
      <c r="D177" s="1"/>
      <c r="E177" s="1"/>
      <c r="F177" s="1"/>
      <c r="G177" s="182"/>
      <c r="H177" s="5"/>
      <c r="I177" s="1"/>
      <c r="J177" s="1"/>
      <c r="K177" s="1"/>
      <c r="L177" s="1"/>
      <c r="M177" s="1"/>
      <c r="N177" s="1"/>
    </row>
  </sheetData>
  <mergeCells count="2">
    <mergeCell ref="B5:G5"/>
    <mergeCell ref="B27:E29"/>
  </mergeCells>
  <dataValidations count="1">
    <dataValidation type="custom" allowBlank="1" showInputMessage="1" showErrorMessage="1" promptTitle="OPOZORILO" prompt="Vnesi pozitivno vrednost, omejeno na dve decimalni mesti!" sqref="N77 F47:F83 F85:F152" xr:uid="{00000000-0002-0000-19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04" max="6"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7" tint="0.59999389629810485"/>
  </sheetPr>
  <dimension ref="A4:N176"/>
  <sheetViews>
    <sheetView view="pageBreakPreview" topLeftCell="A142" zoomScaleNormal="100" zoomScaleSheetLayoutView="100" workbookViewId="0">
      <selection activeCell="C148" sqref="C148"/>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65.25" customHeight="1">
      <c r="A5" s="6"/>
      <c r="B5" s="315" t="s">
        <v>1204</v>
      </c>
      <c r="C5" s="314"/>
      <c r="D5" s="314"/>
      <c r="E5" s="314"/>
      <c r="F5" s="314"/>
      <c r="G5" s="314"/>
    </row>
    <row r="6" spans="1:9" s="11" customFormat="1" ht="15.75">
      <c r="A6" s="6"/>
      <c r="B6" s="7" t="s">
        <v>568</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G58</f>
        <v>0</v>
      </c>
      <c r="I9" s="13"/>
    </row>
    <row r="10" spans="1:9" s="12" customFormat="1" ht="15.75">
      <c r="A10" s="6"/>
      <c r="B10" s="7" t="s">
        <v>87</v>
      </c>
      <c r="C10" s="8"/>
      <c r="D10" s="173"/>
      <c r="E10" s="174"/>
      <c r="F10" s="174"/>
      <c r="G10" s="175">
        <f>G91</f>
        <v>0</v>
      </c>
      <c r="I10" s="13"/>
    </row>
    <row r="11" spans="1:9" s="12" customFormat="1" ht="15.75">
      <c r="A11" s="6"/>
      <c r="B11" s="7" t="s">
        <v>1</v>
      </c>
      <c r="C11" s="8"/>
      <c r="D11" s="173"/>
      <c r="E11" s="174"/>
      <c r="F11" s="174"/>
      <c r="G11" s="175">
        <f>G104</f>
        <v>0</v>
      </c>
      <c r="I11" s="13"/>
    </row>
    <row r="12" spans="1:9" s="12" customFormat="1" ht="15.75">
      <c r="A12" s="6"/>
      <c r="B12" s="7" t="s">
        <v>2</v>
      </c>
      <c r="C12" s="8"/>
      <c r="D12" s="173"/>
      <c r="E12" s="174"/>
      <c r="F12" s="174"/>
      <c r="G12" s="175">
        <f>G144</f>
        <v>0</v>
      </c>
      <c r="I12" s="13"/>
    </row>
    <row r="13" spans="1:9" s="12" customFormat="1" ht="15.75">
      <c r="A13" s="6"/>
      <c r="B13" s="7" t="s">
        <v>3</v>
      </c>
      <c r="C13" s="8"/>
      <c r="D13" s="173"/>
      <c r="E13" s="174"/>
      <c r="F13" s="174"/>
      <c r="G13" s="175">
        <f>G151</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1193</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3" customFormat="1" ht="15.75">
      <c r="A43" s="6"/>
      <c r="B43" s="7"/>
      <c r="C43" s="8"/>
      <c r="D43" s="173"/>
      <c r="E43" s="174"/>
      <c r="F43" s="174"/>
      <c r="G43" s="174"/>
      <c r="I43" s="15"/>
    </row>
    <row r="44" spans="1:13" s="18" customFormat="1" ht="15.75">
      <c r="A44" s="6"/>
      <c r="B44" s="7"/>
      <c r="C44" s="6"/>
      <c r="D44" s="72"/>
      <c r="E44" s="174"/>
      <c r="F44" s="174"/>
      <c r="G44" s="174"/>
      <c r="H44" s="16"/>
      <c r="I44" s="17"/>
    </row>
    <row r="45" spans="1:13" s="20" customFormat="1" ht="30">
      <c r="A45" s="44" t="s">
        <v>96</v>
      </c>
      <c r="B45" s="45" t="s">
        <v>89</v>
      </c>
      <c r="C45" s="46" t="s">
        <v>86</v>
      </c>
      <c r="D45" s="185" t="s">
        <v>6</v>
      </c>
      <c r="E45" s="186" t="s">
        <v>7</v>
      </c>
      <c r="F45" s="187" t="s">
        <v>119</v>
      </c>
      <c r="G45" s="186" t="s">
        <v>8</v>
      </c>
      <c r="H45" s="19"/>
    </row>
    <row r="46" spans="1:13" s="20" customFormat="1">
      <c r="A46" s="48"/>
      <c r="B46" s="33"/>
      <c r="C46" s="48"/>
      <c r="D46" s="188"/>
      <c r="E46" s="189"/>
      <c r="F46" s="189"/>
      <c r="G46" s="189"/>
      <c r="H46" s="19"/>
    </row>
    <row r="47" spans="1:13" s="12" customFormat="1" ht="15.75">
      <c r="A47" s="6"/>
      <c r="B47" s="50" t="s">
        <v>9</v>
      </c>
      <c r="C47" s="6" t="s">
        <v>10</v>
      </c>
      <c r="D47" s="72"/>
      <c r="E47" s="75"/>
      <c r="F47" s="75"/>
      <c r="G47" s="75"/>
      <c r="H47" s="5"/>
      <c r="I47" s="1"/>
    </row>
    <row r="48" spans="1:13" s="12" customFormat="1">
      <c r="A48" s="52" t="s">
        <v>65</v>
      </c>
      <c r="B48" s="53" t="s">
        <v>15</v>
      </c>
      <c r="C48" s="56" t="s">
        <v>188</v>
      </c>
      <c r="D48" s="54" t="s">
        <v>64</v>
      </c>
      <c r="E48" s="55">
        <v>1</v>
      </c>
      <c r="F48" s="55"/>
      <c r="G48" s="55">
        <f>ROUND(E48*F48,2)</f>
        <v>0</v>
      </c>
      <c r="H48" s="5"/>
      <c r="I48" s="22"/>
      <c r="M48" s="69"/>
    </row>
    <row r="49" spans="1:13" s="12" customFormat="1" ht="90">
      <c r="A49" s="52" t="s">
        <v>66</v>
      </c>
      <c r="B49" s="53" t="s">
        <v>404</v>
      </c>
      <c r="C49" s="56" t="s">
        <v>892</v>
      </c>
      <c r="D49" s="54" t="s">
        <v>405</v>
      </c>
      <c r="E49" s="55">
        <v>0.05</v>
      </c>
      <c r="F49" s="55"/>
      <c r="G49" s="55">
        <f>ROUND(E49*F49,2)</f>
        <v>0</v>
      </c>
      <c r="H49" s="5"/>
      <c r="I49" s="22"/>
      <c r="M49" s="69"/>
    </row>
    <row r="50" spans="1:13" s="12" customFormat="1" ht="30">
      <c r="A50" s="52" t="s">
        <v>67</v>
      </c>
      <c r="B50" s="53" t="s">
        <v>11</v>
      </c>
      <c r="C50" s="56" t="s">
        <v>12</v>
      </c>
      <c r="D50" s="54" t="s">
        <v>13</v>
      </c>
      <c r="E50" s="55">
        <v>8</v>
      </c>
      <c r="F50" s="55"/>
      <c r="G50" s="55">
        <f t="shared" ref="G50:G57" si="0">ROUND(E50*F50,2)</f>
        <v>0</v>
      </c>
      <c r="H50" s="5"/>
      <c r="I50" s="23"/>
    </row>
    <row r="51" spans="1:13" s="12" customFormat="1" ht="105">
      <c r="A51" s="52" t="s">
        <v>68</v>
      </c>
      <c r="B51" s="53" t="s">
        <v>335</v>
      </c>
      <c r="C51" s="56" t="s">
        <v>894</v>
      </c>
      <c r="D51" s="54" t="s">
        <v>14</v>
      </c>
      <c r="E51" s="55">
        <v>75</v>
      </c>
      <c r="F51" s="55"/>
      <c r="G51" s="55">
        <f>ROUND(E51*F51,2)</f>
        <v>0</v>
      </c>
      <c r="H51" s="5"/>
      <c r="I51" s="23"/>
    </row>
    <row r="52" spans="1:13" s="12" customFormat="1" ht="120">
      <c r="A52" s="52" t="s">
        <v>69</v>
      </c>
      <c r="B52" s="53" t="s">
        <v>403</v>
      </c>
      <c r="C52" s="56" t="s">
        <v>938</v>
      </c>
      <c r="D52" s="54" t="s">
        <v>17</v>
      </c>
      <c r="E52" s="55">
        <v>6</v>
      </c>
      <c r="F52" s="55"/>
      <c r="G52" s="55">
        <f t="shared" ref="G52:G53" si="1">ROUND(E52*F52,2)</f>
        <v>0</v>
      </c>
      <c r="H52" s="5"/>
      <c r="I52" s="23"/>
    </row>
    <row r="53" spans="1:13" s="12" customFormat="1" ht="90">
      <c r="A53" s="52" t="s">
        <v>70</v>
      </c>
      <c r="B53" s="53" t="s">
        <v>569</v>
      </c>
      <c r="C53" s="56" t="s">
        <v>939</v>
      </c>
      <c r="D53" s="54" t="s">
        <v>17</v>
      </c>
      <c r="E53" s="55">
        <v>1.5</v>
      </c>
      <c r="F53" s="55"/>
      <c r="G53" s="55">
        <f t="shared" si="1"/>
        <v>0</v>
      </c>
      <c r="H53" s="5"/>
      <c r="I53" s="23"/>
    </row>
    <row r="54" spans="1:13" s="12" customFormat="1" ht="105">
      <c r="A54" s="52" t="s">
        <v>71</v>
      </c>
      <c r="B54" s="53" t="s">
        <v>394</v>
      </c>
      <c r="C54" s="56" t="s">
        <v>868</v>
      </c>
      <c r="D54" s="54" t="s">
        <v>17</v>
      </c>
      <c r="E54" s="55">
        <v>2</v>
      </c>
      <c r="F54" s="55"/>
      <c r="G54" s="55">
        <f>ROUND(E54*F54,2)</f>
        <v>0</v>
      </c>
      <c r="H54" s="5"/>
      <c r="I54" s="23"/>
    </row>
    <row r="55" spans="1:13" s="12" customFormat="1" ht="60">
      <c r="A55" s="52" t="s">
        <v>72</v>
      </c>
      <c r="B55" s="59">
        <v>13223</v>
      </c>
      <c r="C55" s="56" t="s">
        <v>907</v>
      </c>
      <c r="D55" s="54"/>
      <c r="E55" s="55"/>
      <c r="F55" s="55"/>
      <c r="G55" s="55"/>
      <c r="H55" s="5"/>
      <c r="I55" s="23"/>
    </row>
    <row r="56" spans="1:13" s="12" customFormat="1" ht="315">
      <c r="A56" s="52"/>
      <c r="B56" s="59"/>
      <c r="C56" s="85" t="s">
        <v>940</v>
      </c>
      <c r="D56" s="54" t="s">
        <v>64</v>
      </c>
      <c r="E56" s="55">
        <v>1</v>
      </c>
      <c r="F56" s="55"/>
      <c r="G56" s="55">
        <f t="shared" ref="G56" si="2">ROUND(E56*F56,2)</f>
        <v>0</v>
      </c>
      <c r="H56" s="5"/>
      <c r="I56" s="23"/>
    </row>
    <row r="57" spans="1:13" s="3" customFormat="1" ht="135">
      <c r="A57" s="52" t="s">
        <v>73</v>
      </c>
      <c r="B57" s="59" t="s">
        <v>117</v>
      </c>
      <c r="C57" s="160" t="s">
        <v>210</v>
      </c>
      <c r="D57" s="54" t="s">
        <v>28</v>
      </c>
      <c r="E57" s="55">
        <v>48</v>
      </c>
      <c r="F57" s="55"/>
      <c r="G57" s="55">
        <f t="shared" si="0"/>
        <v>0</v>
      </c>
      <c r="H57" s="4"/>
    </row>
    <row r="58" spans="1:13" s="12" customFormat="1" ht="15.75">
      <c r="A58" s="60"/>
      <c r="B58" s="61"/>
      <c r="C58" s="62" t="s">
        <v>4</v>
      </c>
      <c r="D58" s="63"/>
      <c r="E58" s="64"/>
      <c r="F58" s="64"/>
      <c r="G58" s="89">
        <f>SUM(G48:G57)</f>
        <v>0</v>
      </c>
      <c r="H58" s="5"/>
      <c r="I58" s="4"/>
      <c r="J58" s="21"/>
      <c r="K58" s="21"/>
    </row>
    <row r="59" spans="1:13" s="12" customFormat="1" ht="15.75">
      <c r="A59" s="66"/>
      <c r="B59" s="33"/>
      <c r="C59" s="67"/>
      <c r="D59" s="68"/>
      <c r="E59" s="69"/>
      <c r="F59" s="69"/>
      <c r="G59" s="75"/>
      <c r="H59" s="5"/>
      <c r="I59" s="1"/>
    </row>
    <row r="60" spans="1:13" s="12" customFormat="1" ht="15.75">
      <c r="A60" s="70"/>
      <c r="B60" s="50" t="s">
        <v>18</v>
      </c>
      <c r="C60" s="71" t="s">
        <v>88</v>
      </c>
      <c r="D60" s="72"/>
      <c r="E60" s="73"/>
      <c r="F60" s="73"/>
      <c r="G60" s="73"/>
      <c r="H60" s="5"/>
      <c r="I60" s="1"/>
    </row>
    <row r="61" spans="1:13" s="12" customFormat="1" ht="45">
      <c r="A61" s="52" t="s">
        <v>65</v>
      </c>
      <c r="B61" s="59" t="s">
        <v>190</v>
      </c>
      <c r="C61" s="56" t="s">
        <v>189</v>
      </c>
      <c r="D61" s="54" t="s">
        <v>17</v>
      </c>
      <c r="E61" s="55">
        <v>12</v>
      </c>
      <c r="F61" s="55"/>
      <c r="G61" s="55">
        <f t="shared" ref="G61:G79" si="3">ROUND(E61*F61,2)</f>
        <v>0</v>
      </c>
      <c r="H61" s="5"/>
      <c r="I61" s="1"/>
    </row>
    <row r="62" spans="1:13" s="12" customFormat="1" ht="105">
      <c r="A62" s="52" t="s">
        <v>66</v>
      </c>
      <c r="B62" s="59" t="s">
        <v>215</v>
      </c>
      <c r="C62" s="56" t="s">
        <v>214</v>
      </c>
      <c r="D62" s="54"/>
      <c r="E62" s="55"/>
      <c r="F62" s="55"/>
      <c r="G62" s="55"/>
      <c r="H62" s="5"/>
      <c r="I62" s="1"/>
    </row>
    <row r="63" spans="1:13" s="12" customFormat="1">
      <c r="A63" s="52"/>
      <c r="B63" s="59"/>
      <c r="C63" s="85" t="s">
        <v>391</v>
      </c>
      <c r="D63" s="54" t="s">
        <v>17</v>
      </c>
      <c r="E63" s="55">
        <v>305</v>
      </c>
      <c r="F63" s="55"/>
      <c r="G63" s="55">
        <f t="shared" ref="G63:G65" si="4">ROUND(E63*F63,2)</f>
        <v>0</v>
      </c>
      <c r="H63" s="5"/>
      <c r="I63" s="1"/>
    </row>
    <row r="64" spans="1:13" s="12" customFormat="1">
      <c r="A64" s="52"/>
      <c r="B64" s="59"/>
      <c r="C64" s="85" t="s">
        <v>392</v>
      </c>
      <c r="D64" s="54" t="s">
        <v>17</v>
      </c>
      <c r="E64" s="55">
        <v>80</v>
      </c>
      <c r="F64" s="55"/>
      <c r="G64" s="55">
        <f t="shared" si="4"/>
        <v>0</v>
      </c>
      <c r="H64" s="5"/>
      <c r="I64" s="1"/>
    </row>
    <row r="65" spans="1:14" s="12" customFormat="1">
      <c r="A65" s="52"/>
      <c r="B65" s="59"/>
      <c r="C65" s="85" t="s">
        <v>417</v>
      </c>
      <c r="D65" s="54" t="s">
        <v>17</v>
      </c>
      <c r="E65" s="55">
        <v>59</v>
      </c>
      <c r="F65" s="55"/>
      <c r="G65" s="55">
        <f t="shared" si="4"/>
        <v>0</v>
      </c>
      <c r="H65" s="5"/>
      <c r="I65" s="1"/>
    </row>
    <row r="66" spans="1:14" s="12" customFormat="1" ht="45">
      <c r="A66" s="52" t="s">
        <v>67</v>
      </c>
      <c r="B66" s="59" t="s">
        <v>108</v>
      </c>
      <c r="C66" s="56" t="s">
        <v>120</v>
      </c>
      <c r="D66" s="54" t="s">
        <v>14</v>
      </c>
      <c r="E66" s="55">
        <v>225</v>
      </c>
      <c r="F66" s="55"/>
      <c r="G66" s="55">
        <f t="shared" si="3"/>
        <v>0</v>
      </c>
      <c r="H66" s="5"/>
      <c r="I66" s="1"/>
    </row>
    <row r="67" spans="1:14" s="12" customFormat="1" ht="60">
      <c r="A67" s="52" t="s">
        <v>68</v>
      </c>
      <c r="B67" s="59" t="s">
        <v>116</v>
      </c>
      <c r="C67" s="56" t="s">
        <v>415</v>
      </c>
      <c r="D67" s="54"/>
      <c r="E67" s="55"/>
      <c r="F67" s="55"/>
      <c r="G67" s="55"/>
      <c r="H67" s="5"/>
      <c r="I67" s="24"/>
    </row>
    <row r="68" spans="1:14" s="12" customFormat="1" ht="75">
      <c r="A68" s="52"/>
      <c r="B68" s="59"/>
      <c r="C68" s="85" t="s">
        <v>900</v>
      </c>
      <c r="D68" s="54" t="s">
        <v>17</v>
      </c>
      <c r="E68" s="55">
        <v>44</v>
      </c>
      <c r="F68" s="55"/>
      <c r="G68" s="55">
        <f>ROUND(E68*F68,2)</f>
        <v>0</v>
      </c>
      <c r="H68" s="5"/>
      <c r="I68" s="24"/>
    </row>
    <row r="69" spans="1:14" s="12" customFormat="1" ht="90">
      <c r="A69" s="52"/>
      <c r="B69" s="59"/>
      <c r="C69" s="85" t="s">
        <v>899</v>
      </c>
      <c r="D69" s="54" t="s">
        <v>17</v>
      </c>
      <c r="E69" s="55">
        <v>15</v>
      </c>
      <c r="F69" s="55"/>
      <c r="G69" s="55">
        <f>ROUND(E69*F69,2)</f>
        <v>0</v>
      </c>
      <c r="H69" s="5"/>
      <c r="I69" s="24"/>
    </row>
    <row r="70" spans="1:14" s="12" customFormat="1" ht="90">
      <c r="A70" s="52" t="s">
        <v>69</v>
      </c>
      <c r="B70" s="59" t="s">
        <v>248</v>
      </c>
      <c r="C70" s="56" t="s">
        <v>898</v>
      </c>
      <c r="D70" s="54" t="s">
        <v>17</v>
      </c>
      <c r="E70" s="55">
        <v>9</v>
      </c>
      <c r="F70" s="55"/>
      <c r="G70" s="55">
        <f>ROUND(E70*F70,2)</f>
        <v>0</v>
      </c>
      <c r="H70" s="5"/>
      <c r="I70" s="24"/>
    </row>
    <row r="71" spans="1:14" s="12" customFormat="1" ht="75">
      <c r="A71" s="52" t="s">
        <v>70</v>
      </c>
      <c r="B71" s="53" t="s">
        <v>115</v>
      </c>
      <c r="C71" s="56" t="s">
        <v>121</v>
      </c>
      <c r="D71" s="54" t="s">
        <v>17</v>
      </c>
      <c r="E71" s="55">
        <v>219</v>
      </c>
      <c r="F71" s="55"/>
      <c r="G71" s="55">
        <f t="shared" si="3"/>
        <v>0</v>
      </c>
      <c r="H71" s="5"/>
      <c r="I71" s="24"/>
    </row>
    <row r="72" spans="1:14" s="12" customFormat="1" ht="60">
      <c r="A72" s="52" t="s">
        <v>71</v>
      </c>
      <c r="B72" s="53" t="s">
        <v>63</v>
      </c>
      <c r="C72" s="56" t="s">
        <v>122</v>
      </c>
      <c r="D72" s="54" t="s">
        <v>14</v>
      </c>
      <c r="E72" s="55">
        <v>80</v>
      </c>
      <c r="F72" s="55"/>
      <c r="G72" s="55">
        <f t="shared" si="3"/>
        <v>0</v>
      </c>
      <c r="H72" s="5"/>
      <c r="I72" s="24"/>
    </row>
    <row r="73" spans="1:14" s="12" customFormat="1" ht="45">
      <c r="A73" s="52" t="s">
        <v>72</v>
      </c>
      <c r="B73" s="59" t="s">
        <v>19</v>
      </c>
      <c r="C73" s="56" t="s">
        <v>123</v>
      </c>
      <c r="D73" s="54" t="s">
        <v>14</v>
      </c>
      <c r="E73" s="55">
        <v>80</v>
      </c>
      <c r="F73" s="55"/>
      <c r="G73" s="55">
        <f t="shared" si="3"/>
        <v>0</v>
      </c>
      <c r="H73" s="1"/>
    </row>
    <row r="74" spans="1:14" s="12" customFormat="1" ht="120">
      <c r="A74" s="52" t="s">
        <v>73</v>
      </c>
      <c r="B74" s="59" t="s">
        <v>15</v>
      </c>
      <c r="C74" s="56" t="s">
        <v>876</v>
      </c>
      <c r="D74" s="54" t="s">
        <v>14</v>
      </c>
      <c r="E74" s="55">
        <v>59</v>
      </c>
      <c r="F74" s="55"/>
      <c r="G74" s="55">
        <f t="shared" si="3"/>
        <v>0</v>
      </c>
      <c r="H74" s="1"/>
    </row>
    <row r="75" spans="1:14" s="12" customFormat="1" ht="105">
      <c r="A75" s="52" t="s">
        <v>74</v>
      </c>
      <c r="B75" s="59" t="s">
        <v>784</v>
      </c>
      <c r="C75" s="85" t="s">
        <v>877</v>
      </c>
      <c r="D75" s="54" t="s">
        <v>13</v>
      </c>
      <c r="E75" s="55">
        <v>236</v>
      </c>
      <c r="F75" s="55"/>
      <c r="G75" s="55">
        <f t="shared" si="3"/>
        <v>0</v>
      </c>
      <c r="H75" s="1"/>
    </row>
    <row r="76" spans="1:14" s="12" customFormat="1" ht="30">
      <c r="A76" s="52" t="s">
        <v>75</v>
      </c>
      <c r="B76" s="59" t="s">
        <v>389</v>
      </c>
      <c r="C76" s="56" t="s">
        <v>427</v>
      </c>
      <c r="D76" s="54"/>
      <c r="E76" s="55"/>
      <c r="F76" s="55"/>
      <c r="G76" s="55"/>
      <c r="H76" s="1"/>
    </row>
    <row r="77" spans="1:14" s="12" customFormat="1" ht="90">
      <c r="A77" s="52"/>
      <c r="B77" s="59"/>
      <c r="C77" s="85" t="s">
        <v>814</v>
      </c>
      <c r="D77" s="54" t="s">
        <v>17</v>
      </c>
      <c r="E77" s="55">
        <v>15</v>
      </c>
      <c r="F77" s="55"/>
      <c r="G77" s="55">
        <f t="shared" ref="G77:G78" si="5">ROUND(E77*F77,2)</f>
        <v>0</v>
      </c>
      <c r="H77" s="1"/>
    </row>
    <row r="78" spans="1:14" s="12" customFormat="1" ht="120">
      <c r="A78" s="52"/>
      <c r="B78" s="59"/>
      <c r="C78" s="85" t="s">
        <v>815</v>
      </c>
      <c r="D78" s="54" t="s">
        <v>17</v>
      </c>
      <c r="E78" s="55">
        <v>1.5</v>
      </c>
      <c r="F78" s="55"/>
      <c r="G78" s="55">
        <f t="shared" si="5"/>
        <v>0</v>
      </c>
      <c r="H78" s="1"/>
    </row>
    <row r="79" spans="1:14" s="12" customFormat="1" ht="90">
      <c r="A79" s="52" t="s">
        <v>76</v>
      </c>
      <c r="B79" s="59" t="s">
        <v>322</v>
      </c>
      <c r="C79" s="56" t="s">
        <v>878</v>
      </c>
      <c r="D79" s="54" t="s">
        <v>14</v>
      </c>
      <c r="E79" s="55">
        <v>90</v>
      </c>
      <c r="F79" s="55"/>
      <c r="G79" s="55">
        <f t="shared" si="3"/>
        <v>0</v>
      </c>
      <c r="H79" s="1"/>
      <c r="J79" s="79"/>
      <c r="K79" s="170"/>
      <c r="L79" s="81"/>
      <c r="M79" s="69"/>
      <c r="N79" s="69"/>
    </row>
    <row r="80" spans="1:14" s="12" customFormat="1" ht="60">
      <c r="A80" s="52" t="s">
        <v>77</v>
      </c>
      <c r="B80" s="53" t="s">
        <v>39</v>
      </c>
      <c r="C80" s="56" t="s">
        <v>924</v>
      </c>
      <c r="D80" s="54"/>
      <c r="E80" s="55"/>
      <c r="F80" s="55"/>
      <c r="G80" s="55"/>
      <c r="H80" s="5"/>
      <c r="I80" s="24"/>
    </row>
    <row r="81" spans="1:9" s="12" customFormat="1" ht="60">
      <c r="A81" s="52"/>
      <c r="B81" s="53"/>
      <c r="C81" s="85" t="s">
        <v>836</v>
      </c>
      <c r="D81" s="54" t="s">
        <v>17</v>
      </c>
      <c r="E81" s="55">
        <v>89</v>
      </c>
      <c r="F81" s="55"/>
      <c r="G81" s="55">
        <f t="shared" ref="G81:G86" si="6">ROUND(E81*F81,2)</f>
        <v>0</v>
      </c>
      <c r="H81" s="5"/>
      <c r="I81" s="24"/>
    </row>
    <row r="82" spans="1:9" s="12" customFormat="1" ht="45">
      <c r="A82" s="52"/>
      <c r="B82" s="53"/>
      <c r="C82" s="85" t="s">
        <v>422</v>
      </c>
      <c r="D82" s="54" t="s">
        <v>17</v>
      </c>
      <c r="E82" s="55">
        <v>15</v>
      </c>
      <c r="F82" s="55"/>
      <c r="G82" s="55">
        <f t="shared" si="6"/>
        <v>0</v>
      </c>
      <c r="H82" s="5"/>
      <c r="I82" s="24"/>
    </row>
    <row r="83" spans="1:9" s="12" customFormat="1" ht="90">
      <c r="A83" s="52"/>
      <c r="B83" s="53"/>
      <c r="C83" s="85" t="s">
        <v>901</v>
      </c>
      <c r="D83" s="54" t="s">
        <v>17</v>
      </c>
      <c r="E83" s="55">
        <v>12</v>
      </c>
      <c r="F83" s="55"/>
      <c r="G83" s="55">
        <f t="shared" si="6"/>
        <v>0</v>
      </c>
      <c r="H83" s="5"/>
      <c r="I83" s="24"/>
    </row>
    <row r="84" spans="1:9" s="12" customFormat="1" ht="30">
      <c r="A84" s="52"/>
      <c r="B84" s="53"/>
      <c r="C84" s="85" t="s">
        <v>376</v>
      </c>
      <c r="D84" s="54" t="s">
        <v>17</v>
      </c>
      <c r="E84" s="55">
        <v>9</v>
      </c>
      <c r="F84" s="55"/>
      <c r="G84" s="55">
        <f t="shared" si="6"/>
        <v>0</v>
      </c>
      <c r="H84" s="5"/>
      <c r="I84" s="24"/>
    </row>
    <row r="85" spans="1:9" s="12" customFormat="1" ht="75">
      <c r="A85" s="52" t="s">
        <v>78</v>
      </c>
      <c r="B85" s="53" t="s">
        <v>15</v>
      </c>
      <c r="C85" s="85" t="s">
        <v>941</v>
      </c>
      <c r="D85" s="54" t="s">
        <v>13</v>
      </c>
      <c r="E85" s="55">
        <v>1</v>
      </c>
      <c r="F85" s="55"/>
      <c r="G85" s="55">
        <f t="shared" si="6"/>
        <v>0</v>
      </c>
      <c r="H85" s="5"/>
      <c r="I85" s="24"/>
    </row>
    <row r="86" spans="1:9" s="12" customFormat="1" ht="90">
      <c r="A86" s="52" t="s">
        <v>216</v>
      </c>
      <c r="B86" s="53" t="s">
        <v>380</v>
      </c>
      <c r="C86" s="56" t="s">
        <v>381</v>
      </c>
      <c r="D86" s="54" t="s">
        <v>13</v>
      </c>
      <c r="E86" s="55">
        <v>9</v>
      </c>
      <c r="F86" s="55"/>
      <c r="G86" s="55">
        <f t="shared" si="6"/>
        <v>0</v>
      </c>
      <c r="H86" s="5"/>
      <c r="I86" s="24"/>
    </row>
    <row r="87" spans="1:9" s="12" customFormat="1" ht="90">
      <c r="A87" s="52" t="s">
        <v>217</v>
      </c>
      <c r="B87" s="53" t="s">
        <v>15</v>
      </c>
      <c r="C87" s="56" t="s">
        <v>410</v>
      </c>
      <c r="D87" s="54"/>
      <c r="E87" s="55"/>
      <c r="F87" s="55"/>
      <c r="G87" s="55"/>
      <c r="H87" s="26"/>
    </row>
    <row r="88" spans="1:9" s="12" customFormat="1">
      <c r="A88" s="57"/>
      <c r="B88" s="53"/>
      <c r="C88" s="85" t="s">
        <v>113</v>
      </c>
      <c r="D88" s="54" t="s">
        <v>20</v>
      </c>
      <c r="E88" s="55">
        <v>913.5</v>
      </c>
      <c r="F88" s="55"/>
      <c r="G88" s="55">
        <f t="shared" ref="G88:G90" si="7">ROUND(E88*F88,2)</f>
        <v>0</v>
      </c>
      <c r="H88" s="26"/>
    </row>
    <row r="89" spans="1:9" s="12" customFormat="1" ht="90">
      <c r="A89" s="87" t="s">
        <v>79</v>
      </c>
      <c r="B89" s="59" t="s">
        <v>15</v>
      </c>
      <c r="C89" s="56" t="s">
        <v>570</v>
      </c>
      <c r="D89" s="54" t="s">
        <v>20</v>
      </c>
      <c r="E89" s="55">
        <v>2</v>
      </c>
      <c r="F89" s="55"/>
      <c r="G89" s="55">
        <f t="shared" si="7"/>
        <v>0</v>
      </c>
      <c r="H89" s="26"/>
    </row>
    <row r="90" spans="1:9" s="12" customFormat="1" ht="90">
      <c r="A90" s="87" t="s">
        <v>80</v>
      </c>
      <c r="B90" s="59" t="s">
        <v>15</v>
      </c>
      <c r="C90" s="56" t="s">
        <v>411</v>
      </c>
      <c r="D90" s="54" t="s">
        <v>20</v>
      </c>
      <c r="E90" s="55">
        <v>20</v>
      </c>
      <c r="F90" s="55"/>
      <c r="G90" s="55">
        <f t="shared" si="7"/>
        <v>0</v>
      </c>
      <c r="H90" s="26"/>
    </row>
    <row r="91" spans="1:9" ht="15.75">
      <c r="A91" s="60"/>
      <c r="B91" s="61"/>
      <c r="C91" s="62" t="s">
        <v>4</v>
      </c>
      <c r="D91" s="63"/>
      <c r="E91" s="64"/>
      <c r="F91" s="64"/>
      <c r="G91" s="89">
        <f>SUM(G61:G90)</f>
        <v>0</v>
      </c>
    </row>
    <row r="92" spans="1:9" ht="15.75">
      <c r="A92" s="66"/>
      <c r="C92" s="67"/>
      <c r="D92" s="68"/>
      <c r="E92" s="69"/>
      <c r="F92" s="69"/>
      <c r="G92" s="75"/>
    </row>
    <row r="93" spans="1:9" s="12" customFormat="1" ht="15.75">
      <c r="A93" s="70"/>
      <c r="B93" s="50" t="s">
        <v>21</v>
      </c>
      <c r="C93" s="71" t="s">
        <v>22</v>
      </c>
      <c r="D93" s="72"/>
      <c r="E93" s="73"/>
      <c r="F93" s="73"/>
      <c r="G93" s="73"/>
      <c r="H93" s="5"/>
      <c r="I93" s="1"/>
    </row>
    <row r="94" spans="1:9" s="12" customFormat="1" ht="60">
      <c r="A94" s="52" t="s">
        <v>65</v>
      </c>
      <c r="B94" s="59" t="s">
        <v>220</v>
      </c>
      <c r="C94" s="56" t="s">
        <v>881</v>
      </c>
      <c r="D94" s="54" t="s">
        <v>14</v>
      </c>
      <c r="E94" s="55">
        <v>67</v>
      </c>
      <c r="F94" s="55"/>
      <c r="G94" s="55">
        <f>ROUND(E94*F94,2)</f>
        <v>0</v>
      </c>
      <c r="H94" s="5"/>
      <c r="I94" s="1"/>
    </row>
    <row r="95" spans="1:9" s="3" customFormat="1" ht="90">
      <c r="A95" s="52" t="s">
        <v>66</v>
      </c>
      <c r="B95" s="59" t="s">
        <v>203</v>
      </c>
      <c r="C95" s="56" t="s">
        <v>887</v>
      </c>
      <c r="D95" s="54" t="s">
        <v>14</v>
      </c>
      <c r="E95" s="55">
        <v>23.348700000000001</v>
      </c>
      <c r="F95" s="55"/>
      <c r="G95" s="55">
        <f t="shared" ref="G95:G101" si="8">ROUND(E95*F95,2)</f>
        <v>0</v>
      </c>
      <c r="H95" s="1"/>
    </row>
    <row r="96" spans="1:9" s="3" customFormat="1" ht="90">
      <c r="A96" s="52" t="s">
        <v>67</v>
      </c>
      <c r="B96" s="59" t="s">
        <v>208</v>
      </c>
      <c r="C96" s="56" t="s">
        <v>888</v>
      </c>
      <c r="D96" s="54" t="s">
        <v>14</v>
      </c>
      <c r="E96" s="55">
        <v>123.65129999999999</v>
      </c>
      <c r="F96" s="55"/>
      <c r="G96" s="55">
        <f t="shared" si="8"/>
        <v>0</v>
      </c>
      <c r="H96" s="1"/>
    </row>
    <row r="97" spans="1:13" s="3" customFormat="1" ht="105">
      <c r="A97" s="52" t="s">
        <v>68</v>
      </c>
      <c r="B97" s="59" t="s">
        <v>204</v>
      </c>
      <c r="C97" s="56" t="s">
        <v>205</v>
      </c>
      <c r="D97" s="54" t="s">
        <v>14</v>
      </c>
      <c r="E97" s="55">
        <v>147</v>
      </c>
      <c r="F97" s="55"/>
      <c r="G97" s="55">
        <f t="shared" si="8"/>
        <v>0</v>
      </c>
      <c r="H97" s="1"/>
    </row>
    <row r="98" spans="1:13" s="3" customFormat="1" ht="90">
      <c r="A98" s="52" t="s">
        <v>69</v>
      </c>
      <c r="B98" s="59" t="s">
        <v>15</v>
      </c>
      <c r="C98" s="56" t="s">
        <v>942</v>
      </c>
      <c r="D98" s="54" t="s">
        <v>64</v>
      </c>
      <c r="E98" s="55">
        <v>1</v>
      </c>
      <c r="F98" s="55"/>
      <c r="G98" s="55">
        <f t="shared" si="8"/>
        <v>0</v>
      </c>
      <c r="H98" s="1"/>
    </row>
    <row r="99" spans="1:13" s="3" customFormat="1" ht="120">
      <c r="A99" s="52" t="s">
        <v>70</v>
      </c>
      <c r="B99" s="59" t="s">
        <v>37</v>
      </c>
      <c r="C99" s="56" t="s">
        <v>126</v>
      </c>
      <c r="D99" s="54" t="s">
        <v>14</v>
      </c>
      <c r="E99" s="55">
        <v>29</v>
      </c>
      <c r="F99" s="55"/>
      <c r="G99" s="55">
        <f t="shared" si="8"/>
        <v>0</v>
      </c>
      <c r="H99" s="1"/>
    </row>
    <row r="100" spans="1:13" ht="75">
      <c r="A100" s="52" t="s">
        <v>71</v>
      </c>
      <c r="B100" s="53" t="s">
        <v>38</v>
      </c>
      <c r="C100" s="56" t="s">
        <v>127</v>
      </c>
      <c r="D100" s="54" t="s">
        <v>14</v>
      </c>
      <c r="E100" s="55">
        <v>147</v>
      </c>
      <c r="F100" s="55"/>
      <c r="G100" s="55">
        <f t="shared" si="8"/>
        <v>0</v>
      </c>
      <c r="H100" s="1"/>
    </row>
    <row r="101" spans="1:13" s="3" customFormat="1" ht="75">
      <c r="A101" s="52" t="s">
        <v>72</v>
      </c>
      <c r="B101" s="53" t="s">
        <v>58</v>
      </c>
      <c r="C101" s="56" t="s">
        <v>419</v>
      </c>
      <c r="D101" s="54" t="s">
        <v>16</v>
      </c>
      <c r="E101" s="55">
        <v>16</v>
      </c>
      <c r="F101" s="55"/>
      <c r="G101" s="55">
        <f t="shared" si="8"/>
        <v>0</v>
      </c>
      <c r="H101" s="2"/>
      <c r="I101" s="1"/>
    </row>
    <row r="102" spans="1:13" ht="90">
      <c r="A102" s="52" t="s">
        <v>73</v>
      </c>
      <c r="B102" s="76" t="s">
        <v>59</v>
      </c>
      <c r="C102" s="56" t="s">
        <v>128</v>
      </c>
      <c r="D102" s="54" t="s">
        <v>16</v>
      </c>
      <c r="E102" s="55">
        <v>16</v>
      </c>
      <c r="F102" s="77"/>
      <c r="G102" s="55">
        <f>ROUND(E102*F102,2)</f>
        <v>0</v>
      </c>
      <c r="H102" s="1"/>
    </row>
    <row r="103" spans="1:13" ht="90">
      <c r="A103" s="52" t="s">
        <v>74</v>
      </c>
      <c r="B103" s="76" t="s">
        <v>60</v>
      </c>
      <c r="C103" s="56" t="s">
        <v>129</v>
      </c>
      <c r="D103" s="54" t="s">
        <v>16</v>
      </c>
      <c r="E103" s="55">
        <v>16</v>
      </c>
      <c r="F103" s="77"/>
      <c r="G103" s="55">
        <f>ROUND(E103*F103,2)</f>
        <v>0</v>
      </c>
      <c r="H103" s="1"/>
    </row>
    <row r="104" spans="1:13" s="14" customFormat="1" ht="15.75">
      <c r="A104" s="60"/>
      <c r="B104" s="78"/>
      <c r="C104" s="62" t="s">
        <v>4</v>
      </c>
      <c r="D104" s="63"/>
      <c r="E104" s="64"/>
      <c r="F104" s="64"/>
      <c r="G104" s="89">
        <f>SUM(G94:G103)</f>
        <v>0</v>
      </c>
      <c r="H104" s="5"/>
      <c r="I104" s="1"/>
    </row>
    <row r="105" spans="1:13" s="14" customFormat="1" ht="15.75">
      <c r="A105" s="66"/>
      <c r="B105" s="79"/>
      <c r="C105" s="67"/>
      <c r="D105" s="68"/>
      <c r="E105" s="69"/>
      <c r="F105" s="69"/>
      <c r="G105" s="75"/>
      <c r="H105" s="5"/>
      <c r="I105" s="1"/>
    </row>
    <row r="106" spans="1:13" s="14" customFormat="1" ht="15.75">
      <c r="A106" s="66"/>
      <c r="B106" s="50" t="s">
        <v>23</v>
      </c>
      <c r="C106" s="71" t="s">
        <v>24</v>
      </c>
      <c r="D106" s="81"/>
      <c r="E106" s="69"/>
      <c r="F106" s="69"/>
      <c r="G106" s="69"/>
      <c r="H106" s="27"/>
      <c r="I106" s="1"/>
    </row>
    <row r="107" spans="1:13" s="14" customFormat="1" ht="90">
      <c r="A107" s="52" t="s">
        <v>65</v>
      </c>
      <c r="B107" s="58" t="s">
        <v>224</v>
      </c>
      <c r="C107" s="56" t="s">
        <v>420</v>
      </c>
      <c r="D107" s="54" t="s">
        <v>14</v>
      </c>
      <c r="E107" s="55">
        <v>44</v>
      </c>
      <c r="F107" s="84"/>
      <c r="G107" s="55">
        <f t="shared" ref="G107:G140" si="9">ROUND(E107*F107,2)</f>
        <v>0</v>
      </c>
      <c r="H107" s="5"/>
      <c r="I107" s="1"/>
      <c r="K107" s="69"/>
    </row>
    <row r="108" spans="1:13" s="28" customFormat="1" ht="30">
      <c r="A108" s="52" t="s">
        <v>66</v>
      </c>
      <c r="B108" s="58" t="s">
        <v>40</v>
      </c>
      <c r="C108" s="56" t="s">
        <v>395</v>
      </c>
      <c r="D108" s="54"/>
      <c r="E108" s="55"/>
      <c r="F108" s="84"/>
      <c r="G108" s="55"/>
      <c r="K108" s="162"/>
      <c r="M108" s="163"/>
    </row>
    <row r="109" spans="1:13" s="28" customFormat="1" ht="60">
      <c r="A109" s="52"/>
      <c r="B109" s="58"/>
      <c r="C109" s="85" t="s">
        <v>396</v>
      </c>
      <c r="D109" s="54" t="s">
        <v>14</v>
      </c>
      <c r="E109" s="55">
        <v>9</v>
      </c>
      <c r="F109" s="84"/>
      <c r="G109" s="55">
        <f t="shared" ref="G109:G110" si="10">ROUND(E109*F109,2)</f>
        <v>0</v>
      </c>
      <c r="K109" s="162"/>
      <c r="M109" s="163"/>
    </row>
    <row r="110" spans="1:13" s="28" customFormat="1" ht="60">
      <c r="A110" s="52"/>
      <c r="B110" s="58"/>
      <c r="C110" s="85" t="s">
        <v>397</v>
      </c>
      <c r="D110" s="54" t="s">
        <v>14</v>
      </c>
      <c r="E110" s="55">
        <v>11</v>
      </c>
      <c r="F110" s="84"/>
      <c r="G110" s="55">
        <f t="shared" si="10"/>
        <v>0</v>
      </c>
      <c r="K110" s="162"/>
      <c r="M110" s="163"/>
    </row>
    <row r="111" spans="1:13" s="28" customFormat="1" ht="105">
      <c r="A111" s="171" t="s">
        <v>67</v>
      </c>
      <c r="B111" s="58" t="s">
        <v>41</v>
      </c>
      <c r="C111" s="56" t="s">
        <v>225</v>
      </c>
      <c r="D111" s="54" t="s">
        <v>14</v>
      </c>
      <c r="E111" s="55">
        <v>68</v>
      </c>
      <c r="F111" s="84"/>
      <c r="G111" s="55">
        <f t="shared" si="9"/>
        <v>0</v>
      </c>
    </row>
    <row r="112" spans="1:13" s="29" customFormat="1" ht="90">
      <c r="A112" s="171" t="s">
        <v>68</v>
      </c>
      <c r="B112" s="58" t="s">
        <v>41</v>
      </c>
      <c r="C112" s="56" t="s">
        <v>134</v>
      </c>
      <c r="D112" s="54" t="s">
        <v>14</v>
      </c>
      <c r="E112" s="55">
        <v>39</v>
      </c>
      <c r="F112" s="84"/>
      <c r="G112" s="55">
        <f t="shared" si="9"/>
        <v>0</v>
      </c>
    </row>
    <row r="113" spans="1:10" s="29" customFormat="1" ht="105">
      <c r="A113" s="171" t="s">
        <v>69</v>
      </c>
      <c r="B113" s="58" t="s">
        <v>227</v>
      </c>
      <c r="C113" s="56" t="s">
        <v>226</v>
      </c>
      <c r="D113" s="54" t="s">
        <v>14</v>
      </c>
      <c r="E113" s="55">
        <v>25</v>
      </c>
      <c r="F113" s="84"/>
      <c r="G113" s="55">
        <f t="shared" si="9"/>
        <v>0</v>
      </c>
    </row>
    <row r="114" spans="1:10" s="29" customFormat="1" ht="105">
      <c r="A114" s="171" t="s">
        <v>70</v>
      </c>
      <c r="B114" s="58" t="s">
        <v>54</v>
      </c>
      <c r="C114" s="56" t="s">
        <v>250</v>
      </c>
      <c r="D114" s="54" t="s">
        <v>14</v>
      </c>
      <c r="E114" s="55">
        <v>9</v>
      </c>
      <c r="F114" s="84"/>
      <c r="G114" s="55">
        <f t="shared" si="9"/>
        <v>0</v>
      </c>
      <c r="I114" s="161"/>
    </row>
    <row r="115" spans="1:10" s="30" customFormat="1" ht="75">
      <c r="A115" s="171" t="s">
        <v>71</v>
      </c>
      <c r="B115" s="76" t="s">
        <v>42</v>
      </c>
      <c r="C115" s="56" t="s">
        <v>890</v>
      </c>
      <c r="D115" s="54"/>
      <c r="E115" s="55"/>
      <c r="F115" s="55"/>
      <c r="G115" s="55"/>
    </row>
    <row r="116" spans="1:10" s="30" customFormat="1" ht="60">
      <c r="A116" s="52"/>
      <c r="B116" s="76"/>
      <c r="C116" s="85" t="s">
        <v>399</v>
      </c>
      <c r="D116" s="54" t="s">
        <v>14</v>
      </c>
      <c r="E116" s="55">
        <v>20</v>
      </c>
      <c r="F116" s="55"/>
      <c r="G116" s="55">
        <f t="shared" ref="G116:G117" si="11">ROUND(E116*F116,2)</f>
        <v>0</v>
      </c>
    </row>
    <row r="117" spans="1:10" s="30" customFormat="1" ht="60">
      <c r="A117" s="52"/>
      <c r="B117" s="76"/>
      <c r="C117" s="85" t="s">
        <v>400</v>
      </c>
      <c r="D117" s="54" t="s">
        <v>14</v>
      </c>
      <c r="E117" s="55">
        <v>11</v>
      </c>
      <c r="F117" s="55"/>
      <c r="G117" s="55">
        <f t="shared" si="11"/>
        <v>0</v>
      </c>
    </row>
    <row r="118" spans="1:10" s="29" customFormat="1" ht="120">
      <c r="A118" s="52" t="s">
        <v>72</v>
      </c>
      <c r="B118" s="58" t="s">
        <v>43</v>
      </c>
      <c r="C118" s="56" t="s">
        <v>136</v>
      </c>
      <c r="D118" s="54" t="s">
        <v>45</v>
      </c>
      <c r="E118" s="55">
        <v>2050</v>
      </c>
      <c r="F118" s="84"/>
      <c r="G118" s="55">
        <f t="shared" si="9"/>
        <v>0</v>
      </c>
    </row>
    <row r="119" spans="1:10" ht="90">
      <c r="A119" s="52" t="s">
        <v>73</v>
      </c>
      <c r="B119" s="59" t="s">
        <v>44</v>
      </c>
      <c r="C119" s="56" t="s">
        <v>137</v>
      </c>
      <c r="D119" s="54" t="s">
        <v>45</v>
      </c>
      <c r="E119" s="55">
        <v>3232</v>
      </c>
      <c r="F119" s="55"/>
      <c r="G119" s="55">
        <f t="shared" si="9"/>
        <v>0</v>
      </c>
      <c r="H119" s="1"/>
      <c r="I119" s="24"/>
      <c r="J119" s="24"/>
    </row>
    <row r="120" spans="1:10" ht="75">
      <c r="A120" s="57" t="s">
        <v>74</v>
      </c>
      <c r="B120" s="59" t="s">
        <v>352</v>
      </c>
      <c r="C120" s="56" t="s">
        <v>1197</v>
      </c>
      <c r="D120" s="54" t="s">
        <v>45</v>
      </c>
      <c r="E120" s="55">
        <v>296</v>
      </c>
      <c r="F120" s="55"/>
      <c r="G120" s="55">
        <f t="shared" si="9"/>
        <v>0</v>
      </c>
      <c r="H120" s="1"/>
      <c r="I120" s="24"/>
      <c r="J120" s="24"/>
    </row>
    <row r="121" spans="1:10" ht="75">
      <c r="A121" s="57" t="s">
        <v>75</v>
      </c>
      <c r="B121" s="59" t="s">
        <v>46</v>
      </c>
      <c r="C121" s="56" t="s">
        <v>138</v>
      </c>
      <c r="D121" s="54" t="s">
        <v>17</v>
      </c>
      <c r="E121" s="55">
        <v>6</v>
      </c>
      <c r="F121" s="55"/>
      <c r="G121" s="55">
        <f t="shared" si="9"/>
        <v>0</v>
      </c>
      <c r="H121" s="1"/>
    </row>
    <row r="122" spans="1:10" ht="45">
      <c r="A122" s="57" t="s">
        <v>76</v>
      </c>
      <c r="B122" s="59" t="s">
        <v>374</v>
      </c>
      <c r="C122" s="56" t="s">
        <v>373</v>
      </c>
      <c r="D122" s="54"/>
      <c r="E122" s="55"/>
      <c r="F122" s="55"/>
      <c r="G122" s="55"/>
      <c r="H122" s="1"/>
    </row>
    <row r="123" spans="1:10" ht="45">
      <c r="A123" s="52"/>
      <c r="B123" s="76"/>
      <c r="C123" s="85" t="s">
        <v>372</v>
      </c>
      <c r="D123" s="54" t="s">
        <v>17</v>
      </c>
      <c r="E123" s="55">
        <v>8</v>
      </c>
      <c r="F123" s="55"/>
      <c r="G123" s="55">
        <f t="shared" si="9"/>
        <v>0</v>
      </c>
      <c r="H123" s="1"/>
    </row>
    <row r="124" spans="1:10" ht="60">
      <c r="A124" s="52" t="s">
        <v>77</v>
      </c>
      <c r="B124" s="59" t="s">
        <v>47</v>
      </c>
      <c r="C124" s="56" t="s">
        <v>139</v>
      </c>
      <c r="D124" s="54"/>
      <c r="E124" s="55"/>
      <c r="F124" s="55"/>
      <c r="G124" s="55"/>
      <c r="H124" s="1"/>
    </row>
    <row r="125" spans="1:10" s="30" customFormat="1" ht="60">
      <c r="A125" s="86"/>
      <c r="B125" s="76"/>
      <c r="C125" s="85" t="s">
        <v>201</v>
      </c>
      <c r="D125" s="54" t="s">
        <v>17</v>
      </c>
      <c r="E125" s="55">
        <v>4</v>
      </c>
      <c r="F125" s="55"/>
      <c r="G125" s="55">
        <f>ROUND(E125*F125,2)</f>
        <v>0</v>
      </c>
    </row>
    <row r="126" spans="1:10" s="30" customFormat="1" ht="60">
      <c r="A126" s="86"/>
      <c r="B126" s="76"/>
      <c r="C126" s="85" t="s">
        <v>321</v>
      </c>
      <c r="D126" s="54" t="s">
        <v>17</v>
      </c>
      <c r="E126" s="55">
        <v>3</v>
      </c>
      <c r="F126" s="55"/>
      <c r="G126" s="55">
        <f t="shared" ref="G126" si="12">ROUND(E126*F126,2)</f>
        <v>0</v>
      </c>
    </row>
    <row r="127" spans="1:10" ht="45">
      <c r="A127" s="57" t="s">
        <v>78</v>
      </c>
      <c r="B127" s="59" t="s">
        <v>48</v>
      </c>
      <c r="C127" s="56" t="s">
        <v>49</v>
      </c>
      <c r="D127" s="54"/>
      <c r="E127" s="55"/>
      <c r="F127" s="55"/>
      <c r="G127" s="55"/>
      <c r="H127" s="1"/>
    </row>
    <row r="128" spans="1:10" s="30" customFormat="1" ht="45">
      <c r="A128" s="86"/>
      <c r="B128" s="76"/>
      <c r="C128" s="85" t="s">
        <v>202</v>
      </c>
      <c r="D128" s="54" t="s">
        <v>17</v>
      </c>
      <c r="E128" s="55">
        <v>11</v>
      </c>
      <c r="F128" s="55"/>
      <c r="G128" s="55">
        <f>ROUND(E128*F128,2)</f>
        <v>0</v>
      </c>
    </row>
    <row r="129" spans="1:9" s="30" customFormat="1" ht="60">
      <c r="A129" s="86"/>
      <c r="B129" s="76"/>
      <c r="C129" s="85" t="s">
        <v>229</v>
      </c>
      <c r="D129" s="54" t="s">
        <v>17</v>
      </c>
      <c r="E129" s="55">
        <v>11</v>
      </c>
      <c r="F129" s="55"/>
      <c r="G129" s="55">
        <f t="shared" ref="G129" si="13">ROUND(E129*F129,2)</f>
        <v>0</v>
      </c>
    </row>
    <row r="130" spans="1:9" s="30" customFormat="1" ht="60">
      <c r="A130" s="86"/>
      <c r="B130" s="76"/>
      <c r="C130" s="85" t="s">
        <v>228</v>
      </c>
      <c r="D130" s="54" t="s">
        <v>17</v>
      </c>
      <c r="E130" s="55">
        <v>6</v>
      </c>
      <c r="F130" s="55"/>
      <c r="G130" s="55">
        <f>ROUND(E130*F130,2)</f>
        <v>0</v>
      </c>
    </row>
    <row r="131" spans="1:9" s="30" customFormat="1" ht="30">
      <c r="A131" s="86"/>
      <c r="B131" s="76"/>
      <c r="C131" s="85" t="s">
        <v>339</v>
      </c>
      <c r="D131" s="54" t="s">
        <v>17</v>
      </c>
      <c r="E131" s="55">
        <v>11</v>
      </c>
      <c r="F131" s="55"/>
      <c r="G131" s="55">
        <f>ROUND(E131*F131,2)</f>
        <v>0</v>
      </c>
    </row>
    <row r="132" spans="1:9" s="30" customFormat="1" ht="75">
      <c r="A132" s="57" t="s">
        <v>216</v>
      </c>
      <c r="B132" s="76" t="s">
        <v>15</v>
      </c>
      <c r="C132" s="85" t="s">
        <v>943</v>
      </c>
      <c r="D132" s="54" t="s">
        <v>16</v>
      </c>
      <c r="E132" s="55">
        <v>34</v>
      </c>
      <c r="F132" s="55"/>
      <c r="G132" s="55">
        <f>ROUND(E132*F132,2)</f>
        <v>0</v>
      </c>
    </row>
    <row r="133" spans="1:9" s="14" customFormat="1" ht="60">
      <c r="A133" s="57" t="s">
        <v>217</v>
      </c>
      <c r="B133" s="59" t="s">
        <v>62</v>
      </c>
      <c r="C133" s="56" t="s">
        <v>140</v>
      </c>
      <c r="D133" s="54" t="s">
        <v>14</v>
      </c>
      <c r="E133" s="55">
        <v>9</v>
      </c>
      <c r="F133" s="55"/>
      <c r="G133" s="55">
        <f t="shared" si="9"/>
        <v>0</v>
      </c>
    </row>
    <row r="134" spans="1:9" s="14" customFormat="1" ht="120">
      <c r="A134" s="57" t="s">
        <v>79</v>
      </c>
      <c r="B134" s="59" t="s">
        <v>378</v>
      </c>
      <c r="C134" s="56" t="s">
        <v>883</v>
      </c>
      <c r="D134" s="54" t="s">
        <v>13</v>
      </c>
      <c r="E134" s="55">
        <v>9</v>
      </c>
      <c r="F134" s="55"/>
      <c r="G134" s="55">
        <f t="shared" si="9"/>
        <v>0</v>
      </c>
    </row>
    <row r="135" spans="1:9" s="14" customFormat="1" ht="210">
      <c r="A135" s="57" t="s">
        <v>80</v>
      </c>
      <c r="B135" s="59" t="s">
        <v>280</v>
      </c>
      <c r="C135" s="85" t="s">
        <v>781</v>
      </c>
      <c r="D135" s="54" t="s">
        <v>16</v>
      </c>
      <c r="E135" s="55">
        <v>16</v>
      </c>
      <c r="F135" s="55"/>
      <c r="G135" s="55">
        <f t="shared" si="9"/>
        <v>0</v>
      </c>
    </row>
    <row r="136" spans="1:9" s="14" customFormat="1" ht="60">
      <c r="A136" s="57" t="s">
        <v>367</v>
      </c>
      <c r="B136" s="59" t="s">
        <v>57</v>
      </c>
      <c r="C136" s="85" t="s">
        <v>130</v>
      </c>
      <c r="D136" s="54" t="s">
        <v>13</v>
      </c>
      <c r="E136" s="55">
        <v>6</v>
      </c>
      <c r="F136" s="55"/>
      <c r="G136" s="55">
        <f t="shared" si="9"/>
        <v>0</v>
      </c>
    </row>
    <row r="137" spans="1:9" s="14" customFormat="1" ht="75">
      <c r="A137" s="57" t="s">
        <v>81</v>
      </c>
      <c r="B137" s="59" t="s">
        <v>56</v>
      </c>
      <c r="C137" s="85" t="s">
        <v>131</v>
      </c>
      <c r="D137" s="54" t="s">
        <v>13</v>
      </c>
      <c r="E137" s="55">
        <v>1</v>
      </c>
      <c r="F137" s="55"/>
      <c r="G137" s="55">
        <f t="shared" si="9"/>
        <v>0</v>
      </c>
    </row>
    <row r="138" spans="1:9" ht="105">
      <c r="A138" s="57" t="s">
        <v>82</v>
      </c>
      <c r="B138" s="59" t="s">
        <v>52</v>
      </c>
      <c r="C138" s="85" t="s">
        <v>132</v>
      </c>
      <c r="D138" s="54" t="s">
        <v>14</v>
      </c>
      <c r="E138" s="55">
        <v>29</v>
      </c>
      <c r="F138" s="55"/>
      <c r="G138" s="55">
        <f t="shared" si="9"/>
        <v>0</v>
      </c>
      <c r="H138" s="1"/>
    </row>
    <row r="139" spans="1:9" ht="165">
      <c r="A139" s="57" t="s">
        <v>83</v>
      </c>
      <c r="B139" s="59" t="s">
        <v>53</v>
      </c>
      <c r="C139" s="56" t="s">
        <v>242</v>
      </c>
      <c r="D139" s="54" t="s">
        <v>14</v>
      </c>
      <c r="E139" s="55">
        <v>35</v>
      </c>
      <c r="F139" s="55"/>
      <c r="G139" s="55">
        <f t="shared" si="9"/>
        <v>0</v>
      </c>
      <c r="H139" s="1"/>
    </row>
    <row r="140" spans="1:9" ht="120">
      <c r="A140" s="57" t="s">
        <v>371</v>
      </c>
      <c r="B140" s="59" t="s">
        <v>55</v>
      </c>
      <c r="C140" s="56" t="s">
        <v>133</v>
      </c>
      <c r="D140" s="54" t="s">
        <v>16</v>
      </c>
      <c r="E140" s="55">
        <v>34</v>
      </c>
      <c r="F140" s="55"/>
      <c r="G140" s="55">
        <f t="shared" si="9"/>
        <v>0</v>
      </c>
      <c r="H140" s="1"/>
    </row>
    <row r="141" spans="1:9" ht="45">
      <c r="A141" s="57" t="s">
        <v>84</v>
      </c>
      <c r="B141" s="59" t="s">
        <v>207</v>
      </c>
      <c r="C141" s="56" t="s">
        <v>206</v>
      </c>
      <c r="D141" s="54" t="s">
        <v>16</v>
      </c>
      <c r="E141" s="55">
        <v>31</v>
      </c>
      <c r="F141" s="55"/>
      <c r="G141" s="55">
        <f>ROUND(E141*F141,2)</f>
        <v>0</v>
      </c>
      <c r="H141" s="1"/>
    </row>
    <row r="142" spans="1:9" ht="105">
      <c r="A142" s="57" t="s">
        <v>85</v>
      </c>
      <c r="B142" s="59" t="s">
        <v>368</v>
      </c>
      <c r="C142" s="56" t="s">
        <v>866</v>
      </c>
      <c r="D142" s="54" t="s">
        <v>16</v>
      </c>
      <c r="E142" s="55">
        <v>36</v>
      </c>
      <c r="F142" s="55"/>
      <c r="G142" s="55">
        <f t="shared" ref="G142:G143" si="14">E142*F142</f>
        <v>0</v>
      </c>
      <c r="H142" s="1"/>
    </row>
    <row r="143" spans="1:9" ht="90">
      <c r="A143" s="57" t="s">
        <v>514</v>
      </c>
      <c r="B143" s="59" t="s">
        <v>15</v>
      </c>
      <c r="C143" s="56" t="s">
        <v>867</v>
      </c>
      <c r="D143" s="54" t="s">
        <v>13</v>
      </c>
      <c r="E143" s="55">
        <v>4</v>
      </c>
      <c r="F143" s="55"/>
      <c r="G143" s="55">
        <f t="shared" si="14"/>
        <v>0</v>
      </c>
      <c r="H143" s="1"/>
    </row>
    <row r="144" spans="1:9" s="14" customFormat="1" ht="15.75">
      <c r="A144" s="60"/>
      <c r="B144" s="61"/>
      <c r="C144" s="62" t="s">
        <v>4</v>
      </c>
      <c r="D144" s="63"/>
      <c r="E144" s="64"/>
      <c r="F144" s="64"/>
      <c r="G144" s="89">
        <f>SUM(G107:G143)</f>
        <v>0</v>
      </c>
      <c r="H144" s="5"/>
      <c r="I144" s="1"/>
    </row>
    <row r="145" spans="1:11" s="14" customFormat="1" ht="15.75">
      <c r="A145" s="66"/>
      <c r="B145" s="33"/>
      <c r="C145" s="67"/>
      <c r="D145" s="68"/>
      <c r="E145" s="69"/>
      <c r="F145" s="69"/>
      <c r="G145" s="75"/>
      <c r="H145" s="5"/>
      <c r="I145" s="1"/>
    </row>
    <row r="146" spans="1:11" ht="15" customHeight="1">
      <c r="A146" s="66"/>
      <c r="B146" s="80" t="s">
        <v>25</v>
      </c>
      <c r="C146" s="71" t="s">
        <v>26</v>
      </c>
      <c r="E146" s="69"/>
      <c r="F146" s="69"/>
      <c r="G146" s="69"/>
    </row>
    <row r="147" spans="1:11" ht="150">
      <c r="A147" s="57" t="s">
        <v>65</v>
      </c>
      <c r="B147" s="59" t="s">
        <v>27</v>
      </c>
      <c r="C147" s="56" t="s">
        <v>1208</v>
      </c>
      <c r="D147" s="54" t="s">
        <v>28</v>
      </c>
      <c r="E147" s="55">
        <v>60</v>
      </c>
      <c r="F147" s="55"/>
      <c r="G147" s="55">
        <f t="shared" ref="G147:G150" si="15">ROUND(E147*F147,2)</f>
        <v>0</v>
      </c>
      <c r="H147" s="1"/>
    </row>
    <row r="148" spans="1:11" ht="150">
      <c r="A148" s="57" t="s">
        <v>66</v>
      </c>
      <c r="B148" s="58" t="s">
        <v>29</v>
      </c>
      <c r="C148" s="56" t="s">
        <v>1209</v>
      </c>
      <c r="D148" s="54" t="s">
        <v>28</v>
      </c>
      <c r="E148" s="55">
        <v>20</v>
      </c>
      <c r="F148" s="55"/>
      <c r="G148" s="55">
        <f t="shared" si="15"/>
        <v>0</v>
      </c>
      <c r="H148" s="1"/>
      <c r="J148" s="24"/>
    </row>
    <row r="149" spans="1:11" ht="45">
      <c r="A149" s="57" t="s">
        <v>67</v>
      </c>
      <c r="B149" s="59" t="s">
        <v>30</v>
      </c>
      <c r="C149" s="56" t="s">
        <v>141</v>
      </c>
      <c r="D149" s="54" t="s">
        <v>13</v>
      </c>
      <c r="E149" s="55">
        <v>1</v>
      </c>
      <c r="F149" s="55"/>
      <c r="G149" s="55">
        <f t="shared" si="15"/>
        <v>0</v>
      </c>
    </row>
    <row r="150" spans="1:11" ht="30">
      <c r="A150" s="57" t="s">
        <v>68</v>
      </c>
      <c r="B150" s="59" t="s">
        <v>31</v>
      </c>
      <c r="C150" s="56" t="s">
        <v>142</v>
      </c>
      <c r="D150" s="54" t="s">
        <v>13</v>
      </c>
      <c r="E150" s="55">
        <v>1</v>
      </c>
      <c r="F150" s="55"/>
      <c r="G150" s="55">
        <f t="shared" si="15"/>
        <v>0</v>
      </c>
    </row>
    <row r="151" spans="1:11" ht="15.75">
      <c r="A151" s="87"/>
      <c r="B151" s="78"/>
      <c r="C151" s="88" t="s">
        <v>32</v>
      </c>
      <c r="D151" s="63"/>
      <c r="E151" s="64"/>
      <c r="F151" s="64"/>
      <c r="G151" s="89">
        <f>SUM(G147:G150)</f>
        <v>0</v>
      </c>
      <c r="I151" s="5"/>
    </row>
    <row r="152" spans="1:11">
      <c r="A152" s="90"/>
      <c r="B152" s="79"/>
      <c r="C152" s="83"/>
      <c r="E152" s="69"/>
      <c r="F152" s="69"/>
      <c r="G152" s="69"/>
    </row>
    <row r="153" spans="1:11" ht="15.75">
      <c r="A153" s="6" t="s">
        <v>33</v>
      </c>
      <c r="B153" s="50"/>
      <c r="C153" s="1"/>
      <c r="D153" s="1"/>
      <c r="E153" s="1"/>
      <c r="F153" s="1"/>
      <c r="G153" s="174"/>
      <c r="H153" s="1"/>
    </row>
    <row r="154" spans="1:11" ht="15.75">
      <c r="A154" s="6" t="s">
        <v>90</v>
      </c>
      <c r="C154" s="1"/>
      <c r="D154" s="1"/>
      <c r="E154" s="1"/>
      <c r="F154" s="1"/>
      <c r="H154" s="1"/>
    </row>
    <row r="155" spans="1:11" ht="15.75">
      <c r="A155" s="164" t="s">
        <v>118</v>
      </c>
      <c r="C155" s="1"/>
      <c r="D155" s="1"/>
      <c r="E155" s="1"/>
      <c r="F155" s="1"/>
      <c r="H155" s="1"/>
    </row>
    <row r="156" spans="1:11" ht="15.75">
      <c r="A156" s="6" t="s">
        <v>91</v>
      </c>
      <c r="C156" s="1"/>
      <c r="D156" s="1"/>
      <c r="E156" s="1"/>
      <c r="F156" s="1"/>
      <c r="H156" s="1"/>
    </row>
    <row r="157" spans="1:11" ht="15.75">
      <c r="A157" s="6" t="s">
        <v>92</v>
      </c>
      <c r="C157" s="1"/>
      <c r="D157" s="1"/>
      <c r="E157" s="1"/>
      <c r="F157" s="1"/>
      <c r="H157" s="1"/>
    </row>
    <row r="158" spans="1:11" ht="15.75">
      <c r="A158" s="6" t="s">
        <v>93</v>
      </c>
      <c r="C158" s="1"/>
      <c r="D158" s="1"/>
      <c r="E158" s="1"/>
      <c r="F158" s="1"/>
      <c r="H158" s="1"/>
    </row>
    <row r="159" spans="1:11">
      <c r="A159" s="32" t="s">
        <v>34</v>
      </c>
      <c r="B159" s="1"/>
      <c r="C159" s="1"/>
      <c r="D159" s="1"/>
      <c r="E159" s="1"/>
      <c r="F159" s="1"/>
      <c r="H159" s="1"/>
    </row>
    <row r="160" spans="1:11">
      <c r="A160" s="32" t="s">
        <v>35</v>
      </c>
      <c r="B160" s="1"/>
      <c r="C160" s="1"/>
      <c r="D160" s="1"/>
      <c r="E160" s="1"/>
      <c r="F160" s="1"/>
      <c r="H160" s="1"/>
      <c r="K160" s="31"/>
    </row>
    <row r="161" spans="1:14" ht="15.75">
      <c r="A161" s="6" t="s">
        <v>94</v>
      </c>
      <c r="B161" s="91"/>
      <c r="C161" s="82"/>
      <c r="D161" s="69"/>
      <c r="E161" s="1"/>
      <c r="F161" s="1"/>
      <c r="H161" s="1"/>
      <c r="K161" s="31"/>
    </row>
    <row r="162" spans="1:14" ht="15.75">
      <c r="A162" s="6" t="s">
        <v>95</v>
      </c>
      <c r="B162" s="91"/>
      <c r="C162" s="82"/>
      <c r="D162" s="69"/>
      <c r="E162" s="1"/>
      <c r="F162" s="1"/>
    </row>
    <row r="163" spans="1:14" ht="15.75">
      <c r="C163" s="6"/>
    </row>
    <row r="166" spans="1:14" ht="15.75">
      <c r="A166" s="6"/>
      <c r="C166" s="1"/>
      <c r="D166" s="68"/>
      <c r="E166" s="69"/>
      <c r="F166" s="69"/>
    </row>
    <row r="167" spans="1:14">
      <c r="C167" s="1"/>
      <c r="D167" s="68"/>
      <c r="E167" s="69"/>
      <c r="F167" s="69"/>
    </row>
    <row r="168" spans="1:14" ht="15.75">
      <c r="A168" s="6"/>
      <c r="B168" s="50"/>
      <c r="C168" s="1"/>
      <c r="D168" s="68"/>
      <c r="E168" s="69"/>
      <c r="F168" s="69"/>
    </row>
    <row r="169" spans="1:14">
      <c r="C169" s="1"/>
      <c r="D169" s="68"/>
      <c r="E169" s="69"/>
      <c r="F169" s="69"/>
    </row>
    <row r="170" spans="1:14">
      <c r="C170" s="1"/>
      <c r="D170" s="68"/>
      <c r="E170" s="69"/>
      <c r="F170" s="69"/>
    </row>
    <row r="171" spans="1:14" s="5" customFormat="1">
      <c r="A171" s="32"/>
      <c r="B171" s="33"/>
      <c r="D171" s="68"/>
      <c r="E171" s="69"/>
      <c r="F171" s="69"/>
      <c r="G171" s="182"/>
      <c r="I171" s="1"/>
      <c r="J171" s="1"/>
      <c r="K171" s="1"/>
    </row>
    <row r="172" spans="1:14" s="5" customFormat="1">
      <c r="A172" s="32"/>
      <c r="B172" s="33"/>
      <c r="D172" s="81"/>
      <c r="E172" s="182"/>
      <c r="F172" s="182"/>
      <c r="G172" s="182"/>
      <c r="I172" s="1"/>
      <c r="J172" s="1"/>
      <c r="K172" s="1"/>
    </row>
    <row r="173" spans="1:14" s="5" customFormat="1">
      <c r="A173" s="32"/>
      <c r="B173" s="33"/>
      <c r="D173" s="81"/>
      <c r="E173" s="182"/>
      <c r="F173" s="182"/>
      <c r="G173" s="182"/>
      <c r="I173" s="1"/>
      <c r="J173" s="1"/>
      <c r="K173" s="1"/>
    </row>
    <row r="174" spans="1:14">
      <c r="C174" s="1"/>
      <c r="D174" s="1"/>
      <c r="E174" s="1"/>
      <c r="F174" s="1"/>
    </row>
    <row r="175" spans="1:14" s="35" customFormat="1">
      <c r="A175" s="32"/>
      <c r="B175" s="33"/>
      <c r="C175" s="1"/>
      <c r="D175" s="1"/>
      <c r="E175" s="1"/>
      <c r="F175" s="1"/>
      <c r="G175" s="182"/>
      <c r="H175" s="5"/>
      <c r="I175" s="1"/>
      <c r="J175" s="1"/>
      <c r="K175" s="1"/>
      <c r="L175" s="1"/>
      <c r="M175" s="1"/>
      <c r="N175" s="1"/>
    </row>
    <row r="176" spans="1:14" s="35" customFormat="1">
      <c r="A176" s="32"/>
      <c r="B176" s="33"/>
      <c r="C176" s="1"/>
      <c r="D176" s="1"/>
      <c r="E176" s="1"/>
      <c r="F176" s="1"/>
      <c r="G176" s="182"/>
      <c r="H176" s="5"/>
      <c r="I176" s="1"/>
      <c r="J176" s="1"/>
      <c r="K176" s="1"/>
      <c r="L176" s="1"/>
      <c r="M176" s="1"/>
      <c r="N176" s="1"/>
    </row>
  </sheetData>
  <mergeCells count="1">
    <mergeCell ref="B5:G5"/>
  </mergeCells>
  <dataValidations count="1">
    <dataValidation type="custom" allowBlank="1" showInputMessage="1" showErrorMessage="1" promptTitle="OPOZORILO" prompt="Vnesi pozitivno vrednost, omejeno na dve decimalni mesti!" sqref="N79 F48:F86 F88:F151" xr:uid="{00000000-0002-0000-1A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45" max="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5" tint="0.59999389629810485"/>
  </sheetPr>
  <dimension ref="A4:N130"/>
  <sheetViews>
    <sheetView view="pageBreakPreview" topLeftCell="A96" zoomScaleNormal="100" zoomScaleSheetLayoutView="100" workbookViewId="0">
      <selection activeCell="C102" sqref="C102"/>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74"/>
      <c r="F4" s="174"/>
      <c r="G4" s="174"/>
    </row>
    <row r="5" spans="1:9" s="11" customFormat="1" ht="65.25" customHeight="1">
      <c r="A5" s="6"/>
      <c r="B5" s="315" t="s">
        <v>1204</v>
      </c>
      <c r="C5" s="314"/>
      <c r="D5" s="314"/>
      <c r="E5" s="314"/>
      <c r="F5" s="314"/>
      <c r="G5" s="314"/>
    </row>
    <row r="6" spans="1:9" s="11" customFormat="1" ht="15.75">
      <c r="A6" s="6"/>
      <c r="B6" s="7" t="s">
        <v>780</v>
      </c>
      <c r="C6" s="8"/>
      <c r="D6" s="9"/>
      <c r="E6" s="174"/>
      <c r="F6" s="174"/>
      <c r="G6" s="174"/>
    </row>
    <row r="7" spans="1:9" s="11" customFormat="1" ht="15.75">
      <c r="A7" s="6"/>
      <c r="B7" s="7"/>
      <c r="C7" s="8"/>
      <c r="D7" s="9"/>
      <c r="E7" s="174"/>
      <c r="F7" s="174"/>
      <c r="G7" s="174"/>
    </row>
    <row r="8" spans="1:9" s="11" customFormat="1" ht="15.75">
      <c r="A8" s="6"/>
      <c r="B8" s="7"/>
      <c r="C8" s="8"/>
      <c r="D8" s="9"/>
      <c r="E8" s="174"/>
      <c r="F8" s="174"/>
      <c r="G8" s="174"/>
    </row>
    <row r="9" spans="1:9" s="12" customFormat="1" ht="15.75">
      <c r="A9" s="6"/>
      <c r="B9" s="7" t="s">
        <v>0</v>
      </c>
      <c r="C9" s="8"/>
      <c r="D9" s="9"/>
      <c r="E9" s="174"/>
      <c r="F9" s="174"/>
      <c r="G9" s="175">
        <f>G53</f>
        <v>0</v>
      </c>
      <c r="I9" s="13"/>
    </row>
    <row r="10" spans="1:9" s="12" customFormat="1" ht="15.75">
      <c r="A10" s="6"/>
      <c r="B10" s="7" t="s">
        <v>87</v>
      </c>
      <c r="C10" s="8"/>
      <c r="D10" s="9"/>
      <c r="E10" s="174"/>
      <c r="F10" s="174"/>
      <c r="G10" s="175">
        <f>G73</f>
        <v>0</v>
      </c>
      <c r="I10" s="13"/>
    </row>
    <row r="11" spans="1:9" s="12" customFormat="1" ht="15.75">
      <c r="A11" s="6"/>
      <c r="B11" s="7" t="s">
        <v>2</v>
      </c>
      <c r="C11" s="8"/>
      <c r="D11" s="9"/>
      <c r="E11" s="174"/>
      <c r="F11" s="174"/>
      <c r="G11" s="175">
        <f>G98</f>
        <v>0</v>
      </c>
      <c r="I11" s="13"/>
    </row>
    <row r="12" spans="1:9" s="12" customFormat="1" ht="15.75">
      <c r="A12" s="6"/>
      <c r="B12" s="7" t="s">
        <v>3</v>
      </c>
      <c r="C12" s="8"/>
      <c r="D12" s="9"/>
      <c r="E12" s="174"/>
      <c r="F12" s="174"/>
      <c r="G12" s="175">
        <f>G105</f>
        <v>0</v>
      </c>
      <c r="I12" s="13"/>
    </row>
    <row r="13" spans="1:9" s="12" customFormat="1" ht="15.75">
      <c r="A13" s="6"/>
      <c r="B13" s="37"/>
      <c r="C13" s="38"/>
      <c r="D13" s="38"/>
      <c r="E13" s="178"/>
      <c r="F13" s="178"/>
      <c r="G13" s="179"/>
      <c r="I13" s="13"/>
    </row>
    <row r="14" spans="1:9" s="12" customFormat="1" ht="16.5" thickBot="1">
      <c r="A14" s="6"/>
      <c r="B14" s="7" t="s">
        <v>4</v>
      </c>
      <c r="C14" s="8"/>
      <c r="D14" s="9"/>
      <c r="E14" s="174"/>
      <c r="F14" s="174"/>
      <c r="G14" s="180">
        <f>SUM(G9:G13)</f>
        <v>0</v>
      </c>
      <c r="I14" s="13"/>
    </row>
    <row r="15" spans="1:9" s="12" customFormat="1" ht="16.5" thickTop="1">
      <c r="A15" s="6"/>
      <c r="B15" s="7"/>
      <c r="C15" s="8"/>
      <c r="D15" s="9"/>
      <c r="E15" s="174"/>
      <c r="F15" s="174"/>
      <c r="G15" s="174"/>
      <c r="I15" s="13"/>
    </row>
    <row r="16" spans="1:9" s="12" customFormat="1" ht="15.75">
      <c r="A16" s="6"/>
      <c r="B16" s="7" t="s">
        <v>61</v>
      </c>
      <c r="C16" s="8"/>
      <c r="D16" s="9"/>
      <c r="E16" s="174"/>
      <c r="F16" s="174"/>
      <c r="G16" s="175">
        <f>G14*0.22</f>
        <v>0</v>
      </c>
      <c r="I16" s="13"/>
    </row>
    <row r="17" spans="1:9" s="12" customFormat="1" ht="15.75">
      <c r="A17" s="6"/>
      <c r="B17" s="37"/>
      <c r="C17" s="38"/>
      <c r="D17" s="38"/>
      <c r="E17" s="178"/>
      <c r="F17" s="178"/>
      <c r="G17" s="179"/>
      <c r="I17" s="13"/>
    </row>
    <row r="18" spans="1:9" s="12" customFormat="1" ht="16.5" thickBot="1">
      <c r="A18" s="6"/>
      <c r="B18" s="7" t="s">
        <v>5</v>
      </c>
      <c r="C18" s="8"/>
      <c r="D18" s="9"/>
      <c r="E18" s="174"/>
      <c r="F18" s="174"/>
      <c r="G18" s="180">
        <f>SUM(G14:G17)</f>
        <v>0</v>
      </c>
      <c r="I18" s="13"/>
    </row>
    <row r="19" spans="1:9" s="12" customFormat="1" ht="16.5" thickTop="1">
      <c r="A19" s="6"/>
      <c r="B19" s="7"/>
      <c r="C19" s="8"/>
      <c r="D19" s="9"/>
      <c r="E19" s="174"/>
      <c r="F19" s="174"/>
      <c r="G19" s="174"/>
      <c r="I19" s="13"/>
    </row>
    <row r="20" spans="1:9" s="12" customFormat="1" ht="15.75">
      <c r="A20" s="6"/>
      <c r="B20" s="7"/>
      <c r="C20" s="8"/>
      <c r="D20" s="9"/>
      <c r="E20" s="174"/>
      <c r="F20" s="174"/>
      <c r="G20" s="174"/>
      <c r="I20" s="13"/>
    </row>
    <row r="21" spans="1:9" s="12" customFormat="1" ht="15.75">
      <c r="A21" s="6"/>
      <c r="B21" s="7"/>
      <c r="C21" s="8"/>
      <c r="D21" s="9"/>
      <c r="E21" s="174"/>
      <c r="F21" s="174"/>
      <c r="G21" s="174"/>
      <c r="I21" s="13"/>
    </row>
    <row r="22" spans="1:9" s="12" customFormat="1" ht="15.75">
      <c r="A22" s="6"/>
      <c r="B22" s="7"/>
      <c r="C22" s="8"/>
      <c r="D22" s="9"/>
      <c r="E22" s="174"/>
      <c r="F22" s="174"/>
      <c r="G22" s="174"/>
      <c r="I22" s="13"/>
    </row>
    <row r="23" spans="1:9" s="14" customFormat="1" ht="15.75">
      <c r="A23" s="32"/>
      <c r="B23" s="7" t="s">
        <v>1193</v>
      </c>
      <c r="C23" s="42"/>
      <c r="D23" s="32"/>
      <c r="E23" s="181"/>
      <c r="F23" s="182"/>
      <c r="G23" s="182"/>
    </row>
    <row r="24" spans="1:9" s="3" customFormat="1" ht="15.75">
      <c r="A24" s="6"/>
      <c r="B24" s="7"/>
      <c r="C24" s="8"/>
      <c r="D24" s="9"/>
      <c r="E24" s="174"/>
      <c r="F24" s="174"/>
      <c r="G24" s="174"/>
      <c r="I24" s="15"/>
    </row>
    <row r="25" spans="1:9" s="3" customFormat="1" ht="15.75">
      <c r="A25" s="6"/>
      <c r="B25" s="7"/>
      <c r="C25" s="8"/>
      <c r="D25" s="9"/>
      <c r="E25" s="174"/>
      <c r="F25" s="174"/>
      <c r="G25" s="174"/>
      <c r="I25" s="15"/>
    </row>
    <row r="26" spans="1:9" s="3" customFormat="1" ht="15.75">
      <c r="A26" s="6"/>
      <c r="B26" s="7"/>
      <c r="C26" s="8"/>
      <c r="D26" s="9"/>
      <c r="E26" s="174"/>
      <c r="F26" s="174"/>
      <c r="G26" s="174"/>
      <c r="I26" s="15"/>
    </row>
    <row r="27" spans="1:9" s="3" customFormat="1" ht="15.75">
      <c r="A27" s="6"/>
      <c r="B27" s="7"/>
      <c r="C27" s="8"/>
      <c r="D27" s="9"/>
      <c r="E27" s="174"/>
      <c r="F27" s="174"/>
      <c r="G27" s="174"/>
      <c r="I27" s="15"/>
    </row>
    <row r="28" spans="1:9" s="3" customFormat="1" ht="15.75">
      <c r="A28" s="6"/>
      <c r="B28" s="7"/>
      <c r="C28" s="8"/>
      <c r="D28" s="9"/>
      <c r="E28" s="174"/>
      <c r="F28" s="174"/>
      <c r="G28" s="174"/>
      <c r="I28" s="15"/>
    </row>
    <row r="29" spans="1:9" s="3" customFormat="1" ht="15.75">
      <c r="A29" s="6"/>
      <c r="B29" s="7"/>
      <c r="C29" s="8"/>
      <c r="D29" s="9"/>
      <c r="E29" s="174"/>
      <c r="F29" s="174"/>
      <c r="G29" s="174"/>
      <c r="I29" s="15"/>
    </row>
    <row r="30" spans="1:9" s="3" customFormat="1" ht="15.75">
      <c r="A30" s="6"/>
      <c r="B30" s="7"/>
      <c r="C30" s="8"/>
      <c r="D30" s="9"/>
      <c r="E30" s="174"/>
      <c r="F30" s="174"/>
      <c r="G30" s="174"/>
      <c r="I30" s="15"/>
    </row>
    <row r="31" spans="1:9" s="3" customFormat="1" ht="15.75">
      <c r="A31" s="6"/>
      <c r="B31" s="7"/>
      <c r="C31" s="8"/>
      <c r="D31" s="9"/>
      <c r="E31" s="174"/>
      <c r="F31" s="174"/>
      <c r="G31" s="174"/>
      <c r="I31" s="15"/>
    </row>
    <row r="32" spans="1:9" s="3" customFormat="1" ht="15.75">
      <c r="A32" s="6"/>
      <c r="B32" s="7"/>
      <c r="C32" s="8"/>
      <c r="D32" s="9"/>
      <c r="E32" s="174"/>
      <c r="F32" s="174"/>
      <c r="G32" s="174"/>
      <c r="I32" s="15"/>
    </row>
    <row r="33" spans="1:13" s="3" customFormat="1" ht="15.75">
      <c r="A33" s="6"/>
      <c r="B33" s="7"/>
      <c r="C33" s="8"/>
      <c r="D33" s="9"/>
      <c r="E33" s="174"/>
      <c r="F33" s="174"/>
      <c r="G33" s="174"/>
      <c r="I33" s="15"/>
    </row>
    <row r="34" spans="1:13" s="3" customFormat="1" ht="15.75">
      <c r="A34" s="6"/>
      <c r="B34" s="7"/>
      <c r="C34" s="8"/>
      <c r="D34" s="9"/>
      <c r="E34" s="174"/>
      <c r="F34" s="174"/>
      <c r="G34" s="174"/>
      <c r="I34" s="15"/>
    </row>
    <row r="35" spans="1:13" s="3" customFormat="1" ht="15.75">
      <c r="A35" s="6"/>
      <c r="B35" s="7"/>
      <c r="C35" s="8"/>
      <c r="D35" s="9"/>
      <c r="E35" s="174"/>
      <c r="F35" s="174"/>
      <c r="G35" s="174"/>
      <c r="I35" s="15"/>
    </row>
    <row r="36" spans="1:13" s="3" customFormat="1" ht="15.75">
      <c r="A36" s="6"/>
      <c r="B36" s="7"/>
      <c r="C36" s="8"/>
      <c r="D36" s="9"/>
      <c r="E36" s="174"/>
      <c r="F36" s="174"/>
      <c r="G36" s="174"/>
      <c r="I36" s="15"/>
    </row>
    <row r="37" spans="1:13" s="3" customFormat="1" ht="15.75">
      <c r="A37" s="6"/>
      <c r="B37" s="7"/>
      <c r="C37" s="8"/>
      <c r="D37" s="9"/>
      <c r="E37" s="174"/>
      <c r="F37" s="174"/>
      <c r="G37" s="174"/>
      <c r="I37" s="15"/>
    </row>
    <row r="38" spans="1:13" s="3" customFormat="1" ht="15.75">
      <c r="A38" s="6"/>
      <c r="B38" s="7"/>
      <c r="C38" s="8"/>
      <c r="D38" s="9"/>
      <c r="E38" s="174"/>
      <c r="F38" s="174"/>
      <c r="G38" s="174"/>
      <c r="I38" s="15"/>
    </row>
    <row r="39" spans="1:13" s="3" customFormat="1" ht="15.75">
      <c r="A39" s="6"/>
      <c r="B39" s="7"/>
      <c r="C39" s="8"/>
      <c r="D39" s="9"/>
      <c r="E39" s="174"/>
      <c r="F39" s="174"/>
      <c r="G39" s="174"/>
      <c r="I39" s="15"/>
    </row>
    <row r="40" spans="1:13" s="3" customFormat="1" ht="15.75">
      <c r="A40" s="6"/>
      <c r="B40" s="7"/>
      <c r="C40" s="8"/>
      <c r="D40" s="9"/>
      <c r="E40" s="174"/>
      <c r="F40" s="174"/>
      <c r="G40" s="174"/>
      <c r="I40" s="15"/>
    </row>
    <row r="41" spans="1:13" s="3" customFormat="1" ht="15.75">
      <c r="A41" s="6"/>
      <c r="B41" s="7"/>
      <c r="C41" s="8"/>
      <c r="D41" s="9"/>
      <c r="E41" s="174"/>
      <c r="F41" s="174"/>
      <c r="G41" s="174"/>
      <c r="I41" s="15"/>
    </row>
    <row r="42" spans="1:13" s="3" customFormat="1" ht="15.75">
      <c r="A42" s="6"/>
      <c r="B42" s="7"/>
      <c r="C42" s="8"/>
      <c r="D42" s="9"/>
      <c r="E42" s="174"/>
      <c r="F42" s="174"/>
      <c r="G42" s="174"/>
      <c r="I42" s="15"/>
    </row>
    <row r="43" spans="1:13" s="18" customFormat="1" ht="15.75">
      <c r="A43" s="6"/>
      <c r="B43" s="7"/>
      <c r="C43" s="6"/>
      <c r="D43" s="8"/>
      <c r="E43" s="174"/>
      <c r="F43" s="174"/>
      <c r="G43" s="174"/>
      <c r="H43" s="16"/>
      <c r="I43" s="17"/>
    </row>
    <row r="44" spans="1:13" s="20" customFormat="1" ht="30">
      <c r="A44" s="44" t="s">
        <v>96</v>
      </c>
      <c r="B44" s="45" t="s">
        <v>89</v>
      </c>
      <c r="C44" s="46" t="s">
        <v>86</v>
      </c>
      <c r="D44" s="46" t="s">
        <v>6</v>
      </c>
      <c r="E44" s="186" t="s">
        <v>7</v>
      </c>
      <c r="F44" s="187" t="s">
        <v>119</v>
      </c>
      <c r="G44" s="186" t="s">
        <v>8</v>
      </c>
      <c r="H44" s="19"/>
    </row>
    <row r="45" spans="1:13" s="20" customFormat="1">
      <c r="A45" s="48"/>
      <c r="B45" s="33"/>
      <c r="C45" s="48"/>
      <c r="D45" s="48"/>
      <c r="E45" s="189"/>
      <c r="F45" s="189"/>
      <c r="G45" s="189"/>
      <c r="H45" s="19"/>
    </row>
    <row r="46" spans="1:13" s="12" customFormat="1" ht="15.75">
      <c r="A46" s="6"/>
      <c r="B46" s="50" t="s">
        <v>9</v>
      </c>
      <c r="C46" s="6" t="s">
        <v>10</v>
      </c>
      <c r="D46" s="8"/>
      <c r="E46" s="75"/>
      <c r="F46" s="75"/>
      <c r="G46" s="75"/>
      <c r="H46" s="5"/>
      <c r="I46" s="1"/>
    </row>
    <row r="47" spans="1:13" s="12" customFormat="1">
      <c r="A47" s="52" t="s">
        <v>65</v>
      </c>
      <c r="B47" s="53" t="s">
        <v>15</v>
      </c>
      <c r="C47" s="56" t="s">
        <v>188</v>
      </c>
      <c r="D47" s="54" t="s">
        <v>64</v>
      </c>
      <c r="E47" s="55">
        <v>1</v>
      </c>
      <c r="F47" s="55"/>
      <c r="G47" s="55">
        <f>ROUND(E47*F47,2)</f>
        <v>0</v>
      </c>
      <c r="H47" s="5"/>
      <c r="I47" s="22"/>
      <c r="M47" s="69"/>
    </row>
    <row r="48" spans="1:13" s="12" customFormat="1" ht="30">
      <c r="A48" s="52" t="s">
        <v>66</v>
      </c>
      <c r="B48" s="53" t="s">
        <v>11</v>
      </c>
      <c r="C48" s="56" t="s">
        <v>12</v>
      </c>
      <c r="D48" s="54" t="s">
        <v>13</v>
      </c>
      <c r="E48" s="55">
        <v>8</v>
      </c>
      <c r="F48" s="55"/>
      <c r="G48" s="55">
        <f t="shared" ref="G48:G52" si="0">ROUND(E48*F48,2)</f>
        <v>0</v>
      </c>
      <c r="H48" s="5"/>
      <c r="I48" s="23"/>
    </row>
    <row r="49" spans="1:11" s="12" customFormat="1" ht="105">
      <c r="A49" s="52" t="s">
        <v>67</v>
      </c>
      <c r="B49" s="53" t="s">
        <v>335</v>
      </c>
      <c r="C49" s="56" t="s">
        <v>894</v>
      </c>
      <c r="D49" s="54" t="s">
        <v>14</v>
      </c>
      <c r="E49" s="55">
        <v>115</v>
      </c>
      <c r="F49" s="55"/>
      <c r="G49" s="55">
        <f>ROUND(E49*F49,2)</f>
        <v>0</v>
      </c>
      <c r="H49" s="5"/>
      <c r="I49" s="23"/>
    </row>
    <row r="50" spans="1:11" s="12" customFormat="1" ht="60">
      <c r="A50" s="52" t="s">
        <v>68</v>
      </c>
      <c r="B50" s="59">
        <v>13223</v>
      </c>
      <c r="C50" s="56" t="s">
        <v>907</v>
      </c>
      <c r="D50" s="54"/>
      <c r="E50" s="55"/>
      <c r="F50" s="55"/>
      <c r="G50" s="55"/>
      <c r="H50" s="5"/>
      <c r="I50" s="23"/>
    </row>
    <row r="51" spans="1:11" s="12" customFormat="1" ht="315">
      <c r="A51" s="52"/>
      <c r="B51" s="59"/>
      <c r="C51" s="85" t="s">
        <v>1153</v>
      </c>
      <c r="D51" s="54" t="s">
        <v>64</v>
      </c>
      <c r="E51" s="55">
        <v>1</v>
      </c>
      <c r="F51" s="55"/>
      <c r="G51" s="55">
        <f t="shared" ref="G51" si="1">ROUND(E51*F51,2)</f>
        <v>0</v>
      </c>
      <c r="H51" s="5"/>
      <c r="I51" s="23"/>
    </row>
    <row r="52" spans="1:11" s="3" customFormat="1" ht="135">
      <c r="A52" s="52" t="s">
        <v>69</v>
      </c>
      <c r="B52" s="59" t="s">
        <v>117</v>
      </c>
      <c r="C52" s="160" t="s">
        <v>210</v>
      </c>
      <c r="D52" s="54" t="s">
        <v>28</v>
      </c>
      <c r="E52" s="55">
        <v>48</v>
      </c>
      <c r="F52" s="55"/>
      <c r="G52" s="55">
        <f t="shared" si="0"/>
        <v>0</v>
      </c>
      <c r="H52" s="1"/>
    </row>
    <row r="53" spans="1:11" s="12" customFormat="1" ht="15.75">
      <c r="A53" s="60"/>
      <c r="B53" s="61"/>
      <c r="C53" s="62" t="s">
        <v>4</v>
      </c>
      <c r="D53" s="63"/>
      <c r="E53" s="64"/>
      <c r="F53" s="64"/>
      <c r="G53" s="89">
        <f>SUM(G47:G52)</f>
        <v>0</v>
      </c>
      <c r="H53" s="5"/>
      <c r="I53" s="4"/>
      <c r="J53" s="21"/>
      <c r="K53" s="21"/>
    </row>
    <row r="54" spans="1:11" s="12" customFormat="1" ht="15.75">
      <c r="A54" s="66"/>
      <c r="B54" s="33"/>
      <c r="C54" s="67"/>
      <c r="D54" s="68"/>
      <c r="E54" s="69"/>
      <c r="F54" s="69"/>
      <c r="G54" s="75"/>
      <c r="H54" s="5"/>
      <c r="I54" s="1"/>
    </row>
    <row r="55" spans="1:11" s="12" customFormat="1" ht="15.75">
      <c r="A55" s="70"/>
      <c r="B55" s="50" t="s">
        <v>18</v>
      </c>
      <c r="C55" s="71" t="s">
        <v>88</v>
      </c>
      <c r="D55" s="72"/>
      <c r="E55" s="73"/>
      <c r="F55" s="73"/>
      <c r="G55" s="73"/>
      <c r="H55" s="5"/>
      <c r="I55" s="1"/>
    </row>
    <row r="56" spans="1:11" s="12" customFormat="1" ht="60">
      <c r="A56" s="52" t="s">
        <v>65</v>
      </c>
      <c r="B56" s="59" t="s">
        <v>190</v>
      </c>
      <c r="C56" s="56" t="s">
        <v>926</v>
      </c>
      <c r="D56" s="54" t="s">
        <v>17</v>
      </c>
      <c r="E56" s="55">
        <v>35</v>
      </c>
      <c r="F56" s="55"/>
      <c r="G56" s="55">
        <f t="shared" ref="G56:G67" si="2">ROUND(E56*F56,2)</f>
        <v>0</v>
      </c>
      <c r="H56" s="5"/>
      <c r="I56" s="1"/>
    </row>
    <row r="57" spans="1:11" s="12" customFormat="1" ht="105">
      <c r="A57" s="52" t="s">
        <v>66</v>
      </c>
      <c r="B57" s="59" t="s">
        <v>215</v>
      </c>
      <c r="C57" s="56" t="s">
        <v>214</v>
      </c>
      <c r="D57" s="54"/>
      <c r="E57" s="55"/>
      <c r="F57" s="55"/>
      <c r="G57" s="55"/>
      <c r="H57" s="5"/>
      <c r="I57" s="1"/>
    </row>
    <row r="58" spans="1:11" s="12" customFormat="1">
      <c r="A58" s="52"/>
      <c r="B58" s="59"/>
      <c r="C58" s="85" t="s">
        <v>391</v>
      </c>
      <c r="D58" s="54" t="s">
        <v>17</v>
      </c>
      <c r="E58" s="55">
        <v>249</v>
      </c>
      <c r="F58" s="55"/>
      <c r="G58" s="55">
        <f t="shared" ref="G58" si="3">ROUND(E58*F58,2)</f>
        <v>0</v>
      </c>
      <c r="H58" s="5"/>
      <c r="I58" s="1"/>
    </row>
    <row r="59" spans="1:11" s="12" customFormat="1" ht="45">
      <c r="A59" s="52" t="s">
        <v>67</v>
      </c>
      <c r="B59" s="59" t="s">
        <v>108</v>
      </c>
      <c r="C59" s="56" t="s">
        <v>120</v>
      </c>
      <c r="D59" s="54" t="s">
        <v>14</v>
      </c>
      <c r="E59" s="55">
        <v>65</v>
      </c>
      <c r="F59" s="55"/>
      <c r="G59" s="55">
        <f t="shared" si="2"/>
        <v>0</v>
      </c>
      <c r="H59" s="5"/>
      <c r="I59" s="1"/>
    </row>
    <row r="60" spans="1:11" s="12" customFormat="1" ht="75">
      <c r="A60" s="52" t="s">
        <v>68</v>
      </c>
      <c r="B60" s="59" t="s">
        <v>248</v>
      </c>
      <c r="C60" s="56" t="s">
        <v>782</v>
      </c>
      <c r="D60" s="54" t="s">
        <v>17</v>
      </c>
      <c r="E60" s="55">
        <v>9</v>
      </c>
      <c r="F60" s="55"/>
      <c r="G60" s="55">
        <f>ROUND(E60*F60,2)</f>
        <v>0</v>
      </c>
      <c r="H60" s="5"/>
      <c r="I60" s="24"/>
    </row>
    <row r="61" spans="1:11" s="12" customFormat="1" ht="75">
      <c r="A61" s="52" t="s">
        <v>69</v>
      </c>
      <c r="B61" s="53" t="s">
        <v>115</v>
      </c>
      <c r="C61" s="56" t="s">
        <v>121</v>
      </c>
      <c r="D61" s="54" t="s">
        <v>17</v>
      </c>
      <c r="E61" s="55">
        <v>172</v>
      </c>
      <c r="F61" s="55"/>
      <c r="G61" s="55">
        <f t="shared" si="2"/>
        <v>0</v>
      </c>
      <c r="H61" s="5"/>
      <c r="I61" s="300"/>
    </row>
    <row r="62" spans="1:11" s="12" customFormat="1" ht="60">
      <c r="A62" s="52" t="s">
        <v>70</v>
      </c>
      <c r="B62" s="53" t="s">
        <v>63</v>
      </c>
      <c r="C62" s="56" t="s">
        <v>122</v>
      </c>
      <c r="D62" s="54" t="s">
        <v>14</v>
      </c>
      <c r="E62" s="55">
        <v>234</v>
      </c>
      <c r="F62" s="55"/>
      <c r="G62" s="55">
        <f t="shared" si="2"/>
        <v>0</v>
      </c>
      <c r="H62" s="5"/>
      <c r="I62" s="24"/>
    </row>
    <row r="63" spans="1:11" s="12" customFormat="1" ht="45">
      <c r="A63" s="52" t="s">
        <v>71</v>
      </c>
      <c r="B63" s="59" t="s">
        <v>19</v>
      </c>
      <c r="C63" s="56" t="s">
        <v>123</v>
      </c>
      <c r="D63" s="54" t="s">
        <v>14</v>
      </c>
      <c r="E63" s="55">
        <v>234</v>
      </c>
      <c r="F63" s="55"/>
      <c r="G63" s="55">
        <f t="shared" si="2"/>
        <v>0</v>
      </c>
      <c r="H63" s="1"/>
    </row>
    <row r="64" spans="1:11" s="12" customFormat="1" ht="120">
      <c r="A64" s="52" t="s">
        <v>72</v>
      </c>
      <c r="B64" s="59" t="s">
        <v>15</v>
      </c>
      <c r="C64" s="56" t="s">
        <v>876</v>
      </c>
      <c r="D64" s="54" t="s">
        <v>14</v>
      </c>
      <c r="E64" s="55">
        <v>9</v>
      </c>
      <c r="F64" s="55"/>
      <c r="G64" s="55">
        <f t="shared" si="2"/>
        <v>0</v>
      </c>
      <c r="H64" s="1"/>
    </row>
    <row r="65" spans="1:14" s="12" customFormat="1" ht="105">
      <c r="A65" s="52" t="s">
        <v>73</v>
      </c>
      <c r="B65" s="59" t="s">
        <v>784</v>
      </c>
      <c r="C65" s="85" t="s">
        <v>877</v>
      </c>
      <c r="D65" s="54" t="s">
        <v>13</v>
      </c>
      <c r="E65" s="55">
        <v>36</v>
      </c>
      <c r="F65" s="55"/>
      <c r="G65" s="55">
        <f t="shared" si="2"/>
        <v>0</v>
      </c>
      <c r="H65" s="1"/>
    </row>
    <row r="66" spans="1:14" s="12" customFormat="1" ht="120">
      <c r="A66" s="52" t="s">
        <v>74</v>
      </c>
      <c r="B66" s="59" t="s">
        <v>389</v>
      </c>
      <c r="C66" s="56" t="s">
        <v>813</v>
      </c>
      <c r="D66" s="54" t="s">
        <v>17</v>
      </c>
      <c r="E66" s="55">
        <v>15</v>
      </c>
      <c r="F66" s="55"/>
      <c r="G66" s="55">
        <f t="shared" si="2"/>
        <v>0</v>
      </c>
      <c r="H66" s="1"/>
    </row>
    <row r="67" spans="1:14" s="12" customFormat="1" ht="90">
      <c r="A67" s="52" t="s">
        <v>75</v>
      </c>
      <c r="B67" s="59" t="s">
        <v>322</v>
      </c>
      <c r="C67" s="56" t="s">
        <v>878</v>
      </c>
      <c r="D67" s="54" t="s">
        <v>14</v>
      </c>
      <c r="E67" s="55">
        <v>83</v>
      </c>
      <c r="F67" s="55"/>
      <c r="G67" s="55">
        <f t="shared" si="2"/>
        <v>0</v>
      </c>
      <c r="H67" s="1"/>
      <c r="J67" s="79"/>
      <c r="K67" s="170"/>
      <c r="L67" s="81"/>
      <c r="M67" s="69"/>
      <c r="N67" s="69"/>
    </row>
    <row r="68" spans="1:14" s="12" customFormat="1" ht="60">
      <c r="A68" s="52" t="s">
        <v>76</v>
      </c>
      <c r="B68" s="53" t="s">
        <v>39</v>
      </c>
      <c r="C68" s="56" t="s">
        <v>924</v>
      </c>
      <c r="D68" s="54"/>
      <c r="E68" s="55"/>
      <c r="F68" s="55"/>
      <c r="G68" s="55"/>
      <c r="H68" s="5"/>
      <c r="I68" s="24"/>
    </row>
    <row r="69" spans="1:14" s="12" customFormat="1" ht="45">
      <c r="A69" s="52"/>
      <c r="B69" s="53"/>
      <c r="C69" s="85" t="s">
        <v>422</v>
      </c>
      <c r="D69" s="54" t="s">
        <v>17</v>
      </c>
      <c r="E69" s="55">
        <v>11</v>
      </c>
      <c r="F69" s="55"/>
      <c r="G69" s="55">
        <f t="shared" ref="G69:G70" si="4">ROUND(E69*F69,2)</f>
        <v>0</v>
      </c>
      <c r="H69" s="5"/>
      <c r="I69" s="24"/>
    </row>
    <row r="70" spans="1:14" s="12" customFormat="1" ht="30">
      <c r="A70" s="52"/>
      <c r="B70" s="53"/>
      <c r="C70" s="85" t="s">
        <v>783</v>
      </c>
      <c r="D70" s="54" t="s">
        <v>17</v>
      </c>
      <c r="E70" s="55">
        <v>6</v>
      </c>
      <c r="F70" s="55"/>
      <c r="G70" s="55">
        <f t="shared" si="4"/>
        <v>0</v>
      </c>
      <c r="H70" s="5"/>
      <c r="I70" s="24"/>
    </row>
    <row r="71" spans="1:14" s="12" customFormat="1" ht="90">
      <c r="A71" s="52" t="s">
        <v>77</v>
      </c>
      <c r="B71" s="53" t="s">
        <v>15</v>
      </c>
      <c r="C71" s="56" t="s">
        <v>410</v>
      </c>
      <c r="D71" s="54"/>
      <c r="E71" s="55"/>
      <c r="F71" s="55"/>
      <c r="G71" s="55"/>
      <c r="H71" s="303"/>
    </row>
    <row r="72" spans="1:14" s="12" customFormat="1">
      <c r="A72" s="57"/>
      <c r="B72" s="53"/>
      <c r="C72" s="85" t="s">
        <v>113</v>
      </c>
      <c r="D72" s="54" t="s">
        <v>20</v>
      </c>
      <c r="E72" s="55">
        <v>504</v>
      </c>
      <c r="F72" s="55"/>
      <c r="G72" s="55">
        <f t="shared" ref="G72" si="5">ROUND(E72*F72,2)</f>
        <v>0</v>
      </c>
      <c r="H72" s="303"/>
    </row>
    <row r="73" spans="1:14" ht="15.75">
      <c r="A73" s="60"/>
      <c r="B73" s="61"/>
      <c r="C73" s="62" t="s">
        <v>4</v>
      </c>
      <c r="D73" s="63"/>
      <c r="E73" s="64"/>
      <c r="F73" s="64"/>
      <c r="G73" s="89">
        <f>SUM(G56:G72)</f>
        <v>0</v>
      </c>
    </row>
    <row r="74" spans="1:14" ht="15.75">
      <c r="A74" s="66"/>
      <c r="C74" s="67"/>
      <c r="D74" s="68"/>
      <c r="E74" s="69"/>
      <c r="F74" s="69"/>
      <c r="G74" s="75"/>
    </row>
    <row r="75" spans="1:14" s="14" customFormat="1" ht="15.75">
      <c r="A75" s="66"/>
      <c r="B75" s="50" t="s">
        <v>23</v>
      </c>
      <c r="C75" s="71" t="s">
        <v>24</v>
      </c>
      <c r="D75" s="81"/>
      <c r="E75" s="69"/>
      <c r="F75" s="69"/>
      <c r="G75" s="69"/>
      <c r="H75" s="5"/>
      <c r="I75" s="1"/>
    </row>
    <row r="76" spans="1:14" s="14" customFormat="1" ht="90">
      <c r="A76" s="52" t="s">
        <v>65</v>
      </c>
      <c r="B76" s="58" t="s">
        <v>224</v>
      </c>
      <c r="C76" s="56" t="s">
        <v>420</v>
      </c>
      <c r="D76" s="54" t="s">
        <v>14</v>
      </c>
      <c r="E76" s="55">
        <v>18</v>
      </c>
      <c r="F76" s="84"/>
      <c r="G76" s="55">
        <f t="shared" ref="G76:G95" si="6">ROUND(E76*F76,2)</f>
        <v>0</v>
      </c>
      <c r="H76" s="5"/>
      <c r="I76" s="1"/>
      <c r="K76" s="69"/>
    </row>
    <row r="77" spans="1:14" s="28" customFormat="1" ht="30">
      <c r="A77" s="52" t="s">
        <v>66</v>
      </c>
      <c r="B77" s="58" t="s">
        <v>40</v>
      </c>
      <c r="C77" s="56" t="s">
        <v>395</v>
      </c>
      <c r="D77" s="54"/>
      <c r="E77" s="55"/>
      <c r="F77" s="84"/>
      <c r="G77" s="55"/>
      <c r="K77" s="162"/>
      <c r="M77" s="163"/>
    </row>
    <row r="78" spans="1:14" s="28" customFormat="1" ht="60">
      <c r="A78" s="52"/>
      <c r="B78" s="58"/>
      <c r="C78" s="85" t="s">
        <v>396</v>
      </c>
      <c r="D78" s="54" t="s">
        <v>14</v>
      </c>
      <c r="E78" s="55">
        <v>6</v>
      </c>
      <c r="F78" s="84"/>
      <c r="G78" s="55">
        <f t="shared" ref="G78" si="7">ROUND(E78*F78,2)</f>
        <v>0</v>
      </c>
      <c r="K78" s="162"/>
      <c r="M78" s="163"/>
    </row>
    <row r="79" spans="1:14" s="28" customFormat="1" ht="105">
      <c r="A79" s="171" t="s">
        <v>67</v>
      </c>
      <c r="B79" s="58" t="s">
        <v>41</v>
      </c>
      <c r="C79" s="56" t="s">
        <v>225</v>
      </c>
      <c r="D79" s="54" t="s">
        <v>14</v>
      </c>
      <c r="E79" s="55">
        <v>36</v>
      </c>
      <c r="F79" s="84"/>
      <c r="G79" s="55">
        <f t="shared" si="6"/>
        <v>0</v>
      </c>
    </row>
    <row r="80" spans="1:14" s="29" customFormat="1" ht="90">
      <c r="A80" s="171" t="s">
        <v>68</v>
      </c>
      <c r="B80" s="58" t="s">
        <v>41</v>
      </c>
      <c r="C80" s="56" t="s">
        <v>134</v>
      </c>
      <c r="D80" s="54" t="s">
        <v>14</v>
      </c>
      <c r="E80" s="55">
        <v>43</v>
      </c>
      <c r="F80" s="84"/>
      <c r="G80" s="55">
        <f t="shared" si="6"/>
        <v>0</v>
      </c>
    </row>
    <row r="81" spans="1:10" s="29" customFormat="1" ht="105">
      <c r="A81" s="171" t="s">
        <v>69</v>
      </c>
      <c r="B81" s="58" t="s">
        <v>227</v>
      </c>
      <c r="C81" s="56" t="s">
        <v>226</v>
      </c>
      <c r="D81" s="54" t="s">
        <v>14</v>
      </c>
      <c r="E81" s="55">
        <v>16</v>
      </c>
      <c r="F81" s="84"/>
      <c r="G81" s="55">
        <f t="shared" si="6"/>
        <v>0</v>
      </c>
    </row>
    <row r="82" spans="1:10" s="29" customFormat="1" ht="105">
      <c r="A82" s="171" t="s">
        <v>70</v>
      </c>
      <c r="B82" s="58" t="s">
        <v>54</v>
      </c>
      <c r="C82" s="56" t="s">
        <v>250</v>
      </c>
      <c r="D82" s="54" t="s">
        <v>14</v>
      </c>
      <c r="E82" s="55">
        <v>6</v>
      </c>
      <c r="F82" s="84"/>
      <c r="G82" s="55">
        <f t="shared" si="6"/>
        <v>0</v>
      </c>
      <c r="I82" s="161"/>
    </row>
    <row r="83" spans="1:10" s="29" customFormat="1" ht="120">
      <c r="A83" s="171" t="s">
        <v>71</v>
      </c>
      <c r="B83" s="58" t="s">
        <v>43</v>
      </c>
      <c r="C83" s="56" t="s">
        <v>136</v>
      </c>
      <c r="D83" s="54" t="s">
        <v>45</v>
      </c>
      <c r="E83" s="55">
        <v>329</v>
      </c>
      <c r="F83" s="84"/>
      <c r="G83" s="55">
        <f t="shared" si="6"/>
        <v>0</v>
      </c>
    </row>
    <row r="84" spans="1:10" ht="90">
      <c r="A84" s="171" t="s">
        <v>72</v>
      </c>
      <c r="B84" s="59" t="s">
        <v>44</v>
      </c>
      <c r="C84" s="56" t="s">
        <v>137</v>
      </c>
      <c r="D84" s="54" t="s">
        <v>45</v>
      </c>
      <c r="E84" s="55">
        <v>2213</v>
      </c>
      <c r="F84" s="55"/>
      <c r="G84" s="55">
        <f t="shared" si="6"/>
        <v>0</v>
      </c>
      <c r="H84" s="1"/>
      <c r="I84" s="24"/>
      <c r="J84" s="24"/>
    </row>
    <row r="85" spans="1:10" ht="75">
      <c r="A85" s="171" t="s">
        <v>73</v>
      </c>
      <c r="B85" s="59" t="s">
        <v>46</v>
      </c>
      <c r="C85" s="56" t="s">
        <v>138</v>
      </c>
      <c r="D85" s="54" t="s">
        <v>17</v>
      </c>
      <c r="E85" s="55">
        <v>3</v>
      </c>
      <c r="F85" s="55"/>
      <c r="G85" s="55">
        <f t="shared" si="6"/>
        <v>0</v>
      </c>
      <c r="H85" s="1"/>
    </row>
    <row r="86" spans="1:10" ht="60">
      <c r="A86" s="171" t="s">
        <v>74</v>
      </c>
      <c r="B86" s="59" t="s">
        <v>47</v>
      </c>
      <c r="C86" s="56" t="s">
        <v>139</v>
      </c>
      <c r="D86" s="54"/>
      <c r="E86" s="55"/>
      <c r="F86" s="55"/>
      <c r="G86" s="55"/>
      <c r="H86" s="1"/>
    </row>
    <row r="87" spans="1:10" s="30" customFormat="1" ht="45">
      <c r="A87" s="86"/>
      <c r="B87" s="76"/>
      <c r="C87" s="85" t="s">
        <v>202</v>
      </c>
      <c r="D87" s="54" t="s">
        <v>17</v>
      </c>
      <c r="E87" s="55">
        <v>6</v>
      </c>
      <c r="F87" s="55"/>
      <c r="G87" s="55">
        <f>ROUND(E87*F87,2)</f>
        <v>0</v>
      </c>
      <c r="H87" s="14"/>
    </row>
    <row r="88" spans="1:10" s="30" customFormat="1" ht="60">
      <c r="A88" s="86"/>
      <c r="B88" s="76"/>
      <c r="C88" s="85" t="s">
        <v>229</v>
      </c>
      <c r="D88" s="54" t="s">
        <v>17</v>
      </c>
      <c r="E88" s="55">
        <v>5</v>
      </c>
      <c r="F88" s="55"/>
      <c r="G88" s="55">
        <f t="shared" ref="G88" si="8">ROUND(E88*F88,2)</f>
        <v>0</v>
      </c>
      <c r="H88" s="14"/>
    </row>
    <row r="89" spans="1:10" s="30" customFormat="1" ht="60">
      <c r="A89" s="86"/>
      <c r="B89" s="76"/>
      <c r="C89" s="85" t="s">
        <v>228</v>
      </c>
      <c r="D89" s="54" t="s">
        <v>17</v>
      </c>
      <c r="E89" s="55">
        <v>6</v>
      </c>
      <c r="F89" s="55"/>
      <c r="G89" s="55">
        <f>ROUND(E89*F89,2)</f>
        <v>0</v>
      </c>
      <c r="H89" s="14"/>
    </row>
    <row r="90" spans="1:10" s="30" customFormat="1" ht="30">
      <c r="A90" s="86"/>
      <c r="B90" s="76"/>
      <c r="C90" s="85" t="s">
        <v>339</v>
      </c>
      <c r="D90" s="54" t="s">
        <v>17</v>
      </c>
      <c r="E90" s="55">
        <v>6</v>
      </c>
      <c r="F90" s="55"/>
      <c r="G90" s="55">
        <f>ROUND(E90*F90,2)</f>
        <v>0</v>
      </c>
      <c r="H90" s="14"/>
    </row>
    <row r="91" spans="1:10" s="14" customFormat="1" ht="120">
      <c r="A91" s="57" t="s">
        <v>75</v>
      </c>
      <c r="B91" s="59" t="s">
        <v>378</v>
      </c>
      <c r="C91" s="56" t="s">
        <v>883</v>
      </c>
      <c r="D91" s="54" t="s">
        <v>13</v>
      </c>
      <c r="E91" s="55">
        <v>10</v>
      </c>
      <c r="F91" s="55"/>
      <c r="G91" s="55">
        <f t="shared" si="6"/>
        <v>0</v>
      </c>
    </row>
    <row r="92" spans="1:10" s="14" customFormat="1" ht="195">
      <c r="A92" s="57" t="s">
        <v>76</v>
      </c>
      <c r="B92" s="59" t="s">
        <v>280</v>
      </c>
      <c r="C92" s="85" t="s">
        <v>944</v>
      </c>
      <c r="D92" s="54" t="s">
        <v>16</v>
      </c>
      <c r="E92" s="55">
        <v>17</v>
      </c>
      <c r="F92" s="55"/>
      <c r="G92" s="55">
        <f t="shared" si="6"/>
        <v>0</v>
      </c>
    </row>
    <row r="93" spans="1:10" s="14" customFormat="1" ht="60">
      <c r="A93" s="57" t="s">
        <v>77</v>
      </c>
      <c r="B93" s="59" t="s">
        <v>57</v>
      </c>
      <c r="C93" s="85" t="s">
        <v>130</v>
      </c>
      <c r="D93" s="54" t="s">
        <v>13</v>
      </c>
      <c r="E93" s="55">
        <v>6</v>
      </c>
      <c r="F93" s="55"/>
      <c r="G93" s="55">
        <f t="shared" si="6"/>
        <v>0</v>
      </c>
    </row>
    <row r="94" spans="1:10" s="14" customFormat="1" ht="75">
      <c r="A94" s="57" t="s">
        <v>78</v>
      </c>
      <c r="B94" s="59" t="s">
        <v>56</v>
      </c>
      <c r="C94" s="85" t="s">
        <v>131</v>
      </c>
      <c r="D94" s="54" t="s">
        <v>13</v>
      </c>
      <c r="E94" s="55">
        <v>1</v>
      </c>
      <c r="F94" s="55"/>
      <c r="G94" s="55">
        <f t="shared" si="6"/>
        <v>0</v>
      </c>
    </row>
    <row r="95" spans="1:10" ht="120">
      <c r="A95" s="57" t="s">
        <v>216</v>
      </c>
      <c r="B95" s="59" t="s">
        <v>55</v>
      </c>
      <c r="C95" s="56" t="s">
        <v>133</v>
      </c>
      <c r="D95" s="54" t="s">
        <v>16</v>
      </c>
      <c r="E95" s="55">
        <v>24</v>
      </c>
      <c r="F95" s="55"/>
      <c r="G95" s="55">
        <f t="shared" si="6"/>
        <v>0</v>
      </c>
      <c r="H95" s="1"/>
    </row>
    <row r="96" spans="1:10" ht="105">
      <c r="A96" s="57" t="s">
        <v>217</v>
      </c>
      <c r="B96" s="59" t="s">
        <v>368</v>
      </c>
      <c r="C96" s="56" t="s">
        <v>866</v>
      </c>
      <c r="D96" s="54" t="s">
        <v>16</v>
      </c>
      <c r="E96" s="55">
        <v>37</v>
      </c>
      <c r="F96" s="55"/>
      <c r="G96" s="55">
        <f t="shared" ref="G96:G97" si="9">E96*F96</f>
        <v>0</v>
      </c>
      <c r="H96" s="1"/>
    </row>
    <row r="97" spans="1:10" ht="90">
      <c r="A97" s="57" t="s">
        <v>79</v>
      </c>
      <c r="B97" s="59" t="s">
        <v>15</v>
      </c>
      <c r="C97" s="56" t="s">
        <v>867</v>
      </c>
      <c r="D97" s="54" t="s">
        <v>13</v>
      </c>
      <c r="E97" s="55">
        <v>4</v>
      </c>
      <c r="F97" s="55"/>
      <c r="G97" s="55">
        <f t="shared" si="9"/>
        <v>0</v>
      </c>
      <c r="H97" s="1"/>
    </row>
    <row r="98" spans="1:10" s="14" customFormat="1" ht="15.75">
      <c r="A98" s="60"/>
      <c r="B98" s="61"/>
      <c r="C98" s="62" t="s">
        <v>4</v>
      </c>
      <c r="D98" s="63"/>
      <c r="E98" s="64"/>
      <c r="F98" s="64"/>
      <c r="G98" s="89">
        <f>SUM(G76:G97)</f>
        <v>0</v>
      </c>
      <c r="H98" s="5"/>
      <c r="I98" s="1"/>
    </row>
    <row r="99" spans="1:10" s="14" customFormat="1" ht="15.75">
      <c r="A99" s="66"/>
      <c r="B99" s="33"/>
      <c r="C99" s="67"/>
      <c r="D99" s="68"/>
      <c r="E99" s="69"/>
      <c r="F99" s="69"/>
      <c r="G99" s="75"/>
      <c r="H99" s="5"/>
      <c r="I99" s="1"/>
    </row>
    <row r="100" spans="1:10" ht="15" customHeight="1">
      <c r="A100" s="66"/>
      <c r="B100" s="80" t="s">
        <v>25</v>
      </c>
      <c r="C100" s="71" t="s">
        <v>26</v>
      </c>
      <c r="D100" s="81"/>
      <c r="E100" s="69"/>
      <c r="F100" s="69"/>
      <c r="G100" s="69"/>
    </row>
    <row r="101" spans="1:10" ht="150">
      <c r="A101" s="57" t="s">
        <v>65</v>
      </c>
      <c r="B101" s="59" t="s">
        <v>27</v>
      </c>
      <c r="C101" s="56" t="s">
        <v>1208</v>
      </c>
      <c r="D101" s="54" t="s">
        <v>28</v>
      </c>
      <c r="E101" s="55">
        <v>60</v>
      </c>
      <c r="F101" s="55"/>
      <c r="G101" s="55">
        <f t="shared" ref="G101:G104" si="10">ROUND(E101*F101,2)</f>
        <v>0</v>
      </c>
      <c r="H101" s="1"/>
    </row>
    <row r="102" spans="1:10" ht="150">
      <c r="A102" s="57" t="s">
        <v>66</v>
      </c>
      <c r="B102" s="58" t="s">
        <v>29</v>
      </c>
      <c r="C102" s="56" t="s">
        <v>1209</v>
      </c>
      <c r="D102" s="54" t="s">
        <v>28</v>
      </c>
      <c r="E102" s="55">
        <v>20</v>
      </c>
      <c r="F102" s="55"/>
      <c r="G102" s="55">
        <f t="shared" si="10"/>
        <v>0</v>
      </c>
      <c r="H102" s="1"/>
      <c r="J102" s="24"/>
    </row>
    <row r="103" spans="1:10" ht="45">
      <c r="A103" s="57" t="s">
        <v>67</v>
      </c>
      <c r="B103" s="59" t="s">
        <v>30</v>
      </c>
      <c r="C103" s="56" t="s">
        <v>141</v>
      </c>
      <c r="D103" s="54" t="s">
        <v>13</v>
      </c>
      <c r="E103" s="55">
        <v>1</v>
      </c>
      <c r="F103" s="55"/>
      <c r="G103" s="55">
        <f t="shared" si="10"/>
        <v>0</v>
      </c>
    </row>
    <row r="104" spans="1:10" ht="30">
      <c r="A104" s="57" t="s">
        <v>68</v>
      </c>
      <c r="B104" s="59" t="s">
        <v>31</v>
      </c>
      <c r="C104" s="56" t="s">
        <v>142</v>
      </c>
      <c r="D104" s="54" t="s">
        <v>13</v>
      </c>
      <c r="E104" s="55">
        <v>1</v>
      </c>
      <c r="F104" s="55"/>
      <c r="G104" s="55">
        <f t="shared" si="10"/>
        <v>0</v>
      </c>
    </row>
    <row r="105" spans="1:10" ht="15.75">
      <c r="A105" s="87"/>
      <c r="B105" s="78"/>
      <c r="C105" s="88" t="s">
        <v>32</v>
      </c>
      <c r="D105" s="63"/>
      <c r="E105" s="64"/>
      <c r="F105" s="64"/>
      <c r="G105" s="89">
        <f>SUM(G101:G104)</f>
        <v>0</v>
      </c>
      <c r="I105" s="5"/>
    </row>
    <row r="106" spans="1:10">
      <c r="A106" s="90"/>
      <c r="B106" s="79"/>
      <c r="C106" s="83"/>
      <c r="D106" s="81"/>
      <c r="E106" s="69"/>
      <c r="F106" s="69"/>
      <c r="G106" s="69"/>
    </row>
    <row r="107" spans="1:10" ht="15.75">
      <c r="A107" s="6" t="s">
        <v>33</v>
      </c>
      <c r="B107" s="50"/>
      <c r="C107" s="1"/>
      <c r="D107" s="1"/>
      <c r="E107" s="1"/>
      <c r="F107" s="1"/>
      <c r="G107" s="174"/>
      <c r="H107" s="1"/>
    </row>
    <row r="108" spans="1:10" ht="15.75">
      <c r="A108" s="6" t="s">
        <v>90</v>
      </c>
      <c r="C108" s="1"/>
      <c r="D108" s="1"/>
      <c r="E108" s="1"/>
      <c r="F108" s="1"/>
      <c r="H108" s="1"/>
    </row>
    <row r="109" spans="1:10" ht="15.75">
      <c r="A109" s="164" t="s">
        <v>118</v>
      </c>
      <c r="C109" s="1"/>
      <c r="D109" s="1"/>
      <c r="E109" s="1"/>
      <c r="F109" s="1"/>
      <c r="H109" s="1"/>
    </row>
    <row r="110" spans="1:10" ht="15.75">
      <c r="A110" s="6" t="s">
        <v>91</v>
      </c>
      <c r="C110" s="1"/>
      <c r="D110" s="1"/>
      <c r="E110" s="1"/>
      <c r="F110" s="1"/>
      <c r="H110" s="1"/>
    </row>
    <row r="111" spans="1:10" ht="15.75">
      <c r="A111" s="6" t="s">
        <v>92</v>
      </c>
      <c r="C111" s="1"/>
      <c r="D111" s="1"/>
      <c r="E111" s="1"/>
      <c r="F111" s="1"/>
      <c r="H111" s="1"/>
    </row>
    <row r="112" spans="1:10" ht="15.75">
      <c r="A112" s="6" t="s">
        <v>93</v>
      </c>
      <c r="C112" s="1"/>
      <c r="D112" s="1"/>
      <c r="E112" s="1"/>
      <c r="F112" s="1"/>
      <c r="H112" s="1"/>
    </row>
    <row r="113" spans="1:11">
      <c r="A113" s="32" t="s">
        <v>34</v>
      </c>
      <c r="B113" s="1"/>
      <c r="C113" s="1"/>
      <c r="D113" s="1"/>
      <c r="E113" s="1"/>
      <c r="F113" s="1"/>
      <c r="H113" s="1"/>
    </row>
    <row r="114" spans="1:11">
      <c r="A114" s="32" t="s">
        <v>35</v>
      </c>
      <c r="B114" s="1"/>
      <c r="C114" s="1"/>
      <c r="D114" s="1"/>
      <c r="E114" s="1"/>
      <c r="F114" s="1"/>
      <c r="H114" s="1"/>
      <c r="K114" s="31"/>
    </row>
    <row r="115" spans="1:11" ht="15.75">
      <c r="A115" s="6" t="s">
        <v>94</v>
      </c>
      <c r="B115" s="91"/>
      <c r="C115" s="82"/>
      <c r="D115" s="82"/>
      <c r="E115" s="1"/>
      <c r="F115" s="1"/>
      <c r="H115" s="1"/>
      <c r="K115" s="31"/>
    </row>
    <row r="116" spans="1:11" ht="15.75">
      <c r="A116" s="6" t="s">
        <v>95</v>
      </c>
      <c r="B116" s="91"/>
      <c r="C116" s="82"/>
      <c r="D116" s="82"/>
      <c r="E116" s="1"/>
      <c r="F116" s="1"/>
    </row>
    <row r="117" spans="1:11" ht="15.75">
      <c r="C117" s="6"/>
    </row>
    <row r="120" spans="1:11" ht="15.75">
      <c r="A120" s="6"/>
      <c r="C120" s="1"/>
      <c r="D120" s="91"/>
      <c r="E120" s="69"/>
      <c r="F120" s="69"/>
    </row>
    <row r="121" spans="1:11">
      <c r="C121" s="1"/>
      <c r="D121" s="91"/>
      <c r="E121" s="69"/>
      <c r="F121" s="69"/>
    </row>
    <row r="122" spans="1:11" ht="15.75">
      <c r="A122" s="6"/>
      <c r="B122" s="50"/>
      <c r="C122" s="1"/>
      <c r="D122" s="91"/>
      <c r="E122" s="69"/>
      <c r="F122" s="69"/>
    </row>
    <row r="123" spans="1:11">
      <c r="C123" s="1"/>
      <c r="D123" s="91"/>
      <c r="E123" s="69"/>
      <c r="F123" s="69"/>
    </row>
    <row r="124" spans="1:11">
      <c r="C124" s="1"/>
      <c r="D124" s="91"/>
      <c r="E124" s="69"/>
      <c r="F124" s="69"/>
    </row>
    <row r="125" spans="1:11" s="5" customFormat="1">
      <c r="A125" s="32"/>
      <c r="B125" s="33"/>
      <c r="D125" s="91"/>
      <c r="E125" s="69"/>
      <c r="F125" s="69"/>
      <c r="G125" s="182"/>
      <c r="I125" s="1"/>
      <c r="J125" s="1"/>
      <c r="K125" s="1"/>
    </row>
    <row r="126" spans="1:11" s="5" customFormat="1">
      <c r="A126" s="32"/>
      <c r="B126" s="33"/>
      <c r="D126" s="34"/>
      <c r="E126" s="182"/>
      <c r="F126" s="182"/>
      <c r="G126" s="182"/>
      <c r="I126" s="1"/>
      <c r="J126" s="1"/>
      <c r="K126" s="1"/>
    </row>
    <row r="127" spans="1:11" s="5" customFormat="1">
      <c r="A127" s="32"/>
      <c r="B127" s="33"/>
      <c r="D127" s="34"/>
      <c r="E127" s="182"/>
      <c r="F127" s="182"/>
      <c r="G127" s="182"/>
      <c r="I127" s="1"/>
      <c r="J127" s="1"/>
      <c r="K127" s="1"/>
    </row>
    <row r="128" spans="1:11">
      <c r="C128" s="1"/>
      <c r="D128" s="1"/>
      <c r="E128" s="1"/>
      <c r="F128" s="1"/>
    </row>
    <row r="129" spans="1:14" s="35" customFormat="1">
      <c r="A129" s="32"/>
      <c r="B129" s="33"/>
      <c r="C129" s="1"/>
      <c r="D129" s="1"/>
      <c r="E129" s="1"/>
      <c r="F129" s="1"/>
      <c r="G129" s="182"/>
      <c r="H129" s="5"/>
      <c r="I129" s="1"/>
      <c r="J129" s="1"/>
      <c r="K129" s="1"/>
      <c r="L129" s="1"/>
      <c r="M129" s="1"/>
      <c r="N129" s="1"/>
    </row>
    <row r="130" spans="1:14" s="35" customFormat="1">
      <c r="A130" s="32"/>
      <c r="B130" s="33"/>
      <c r="C130" s="1"/>
      <c r="D130" s="1"/>
      <c r="E130" s="1"/>
      <c r="F130" s="1"/>
      <c r="G130" s="182"/>
      <c r="H130" s="5"/>
      <c r="I130" s="1"/>
      <c r="J130" s="1"/>
      <c r="K130" s="1"/>
      <c r="L130" s="1"/>
      <c r="M130" s="1"/>
      <c r="N130" s="1"/>
    </row>
  </sheetData>
  <mergeCells count="1">
    <mergeCell ref="B5:G5"/>
  </mergeCells>
  <dataValidations count="1">
    <dataValidation type="custom" allowBlank="1" showInputMessage="1" showErrorMessage="1" promptTitle="OPOZORILO" prompt="Vnesi pozitivno vrednost, omejeno na dve decimalni mesti!" sqref="N67 F72:F105 F47:F70" xr:uid="{00000000-0002-0000-1B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99" max="6"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50"/>
  </sheetPr>
  <dimension ref="A1:H633"/>
  <sheetViews>
    <sheetView view="pageBreakPreview" topLeftCell="A164" zoomScaleNormal="70" zoomScaleSheetLayoutView="100" workbookViewId="0">
      <selection activeCell="B173" sqref="B173"/>
    </sheetView>
  </sheetViews>
  <sheetFormatPr defaultRowHeight="12.75"/>
  <cols>
    <col min="1" max="1" width="8.875" style="293" bestFit="1" customWidth="1"/>
    <col min="2" max="2" width="38.75" style="200" customWidth="1"/>
    <col min="3" max="3" width="8" style="201" customWidth="1"/>
    <col min="4" max="4" width="8.375" style="202" bestFit="1" customWidth="1"/>
    <col min="5" max="5" width="8.875" style="202" bestFit="1" customWidth="1"/>
    <col min="6" max="6" width="10" style="202" bestFit="1" customWidth="1"/>
    <col min="7" max="7" width="9" style="201"/>
    <col min="8" max="8" width="11.125" style="201" bestFit="1" customWidth="1"/>
    <col min="9" max="256" width="9" style="201"/>
    <col min="257" max="257" width="8.875" style="201" bestFit="1" customWidth="1"/>
    <col min="258" max="258" width="38.75" style="201" customWidth="1"/>
    <col min="259" max="259" width="8" style="201" customWidth="1"/>
    <col min="260" max="261" width="13.75" style="201" customWidth="1"/>
    <col min="262" max="262" width="16.375" style="201" customWidth="1"/>
    <col min="263" max="263" width="9" style="201"/>
    <col min="264" max="264" width="11.125" style="201" bestFit="1" customWidth="1"/>
    <col min="265" max="512" width="9" style="201"/>
    <col min="513" max="513" width="8.875" style="201" bestFit="1" customWidth="1"/>
    <col min="514" max="514" width="38.75" style="201" customWidth="1"/>
    <col min="515" max="515" width="8" style="201" customWidth="1"/>
    <col min="516" max="517" width="13.75" style="201" customWidth="1"/>
    <col min="518" max="518" width="16.375" style="201" customWidth="1"/>
    <col min="519" max="519" width="9" style="201"/>
    <col min="520" max="520" width="11.125" style="201" bestFit="1" customWidth="1"/>
    <col min="521" max="768" width="9" style="201"/>
    <col min="769" max="769" width="8.875" style="201" bestFit="1" customWidth="1"/>
    <col min="770" max="770" width="38.75" style="201" customWidth="1"/>
    <col min="771" max="771" width="8" style="201" customWidth="1"/>
    <col min="772" max="773" width="13.75" style="201" customWidth="1"/>
    <col min="774" max="774" width="16.375" style="201" customWidth="1"/>
    <col min="775" max="775" width="9" style="201"/>
    <col min="776" max="776" width="11.125" style="201" bestFit="1" customWidth="1"/>
    <col min="777" max="1024" width="9" style="201"/>
    <col min="1025" max="1025" width="8.875" style="201" bestFit="1" customWidth="1"/>
    <col min="1026" max="1026" width="38.75" style="201" customWidth="1"/>
    <col min="1027" max="1027" width="8" style="201" customWidth="1"/>
    <col min="1028" max="1029" width="13.75" style="201" customWidth="1"/>
    <col min="1030" max="1030" width="16.375" style="201" customWidth="1"/>
    <col min="1031" max="1031" width="9" style="201"/>
    <col min="1032" max="1032" width="11.125" style="201" bestFit="1" customWidth="1"/>
    <col min="1033" max="1280" width="9" style="201"/>
    <col min="1281" max="1281" width="8.875" style="201" bestFit="1" customWidth="1"/>
    <col min="1282" max="1282" width="38.75" style="201" customWidth="1"/>
    <col min="1283" max="1283" width="8" style="201" customWidth="1"/>
    <col min="1284" max="1285" width="13.75" style="201" customWidth="1"/>
    <col min="1286" max="1286" width="16.375" style="201" customWidth="1"/>
    <col min="1287" max="1287" width="9" style="201"/>
    <col min="1288" max="1288" width="11.125" style="201" bestFit="1" customWidth="1"/>
    <col min="1289" max="1536" width="9" style="201"/>
    <col min="1537" max="1537" width="8.875" style="201" bestFit="1" customWidth="1"/>
    <col min="1538" max="1538" width="38.75" style="201" customWidth="1"/>
    <col min="1539" max="1539" width="8" style="201" customWidth="1"/>
    <col min="1540" max="1541" width="13.75" style="201" customWidth="1"/>
    <col min="1542" max="1542" width="16.375" style="201" customWidth="1"/>
    <col min="1543" max="1543" width="9" style="201"/>
    <col min="1544" max="1544" width="11.125" style="201" bestFit="1" customWidth="1"/>
    <col min="1545" max="1792" width="9" style="201"/>
    <col min="1793" max="1793" width="8.875" style="201" bestFit="1" customWidth="1"/>
    <col min="1794" max="1794" width="38.75" style="201" customWidth="1"/>
    <col min="1795" max="1795" width="8" style="201" customWidth="1"/>
    <col min="1796" max="1797" width="13.75" style="201" customWidth="1"/>
    <col min="1798" max="1798" width="16.375" style="201" customWidth="1"/>
    <col min="1799" max="1799" width="9" style="201"/>
    <col min="1800" max="1800" width="11.125" style="201" bestFit="1" customWidth="1"/>
    <col min="1801" max="2048" width="9" style="201"/>
    <col min="2049" max="2049" width="8.875" style="201" bestFit="1" customWidth="1"/>
    <col min="2050" max="2050" width="38.75" style="201" customWidth="1"/>
    <col min="2051" max="2051" width="8" style="201" customWidth="1"/>
    <col min="2052" max="2053" width="13.75" style="201" customWidth="1"/>
    <col min="2054" max="2054" width="16.375" style="201" customWidth="1"/>
    <col min="2055" max="2055" width="9" style="201"/>
    <col min="2056" max="2056" width="11.125" style="201" bestFit="1" customWidth="1"/>
    <col min="2057" max="2304" width="9" style="201"/>
    <col min="2305" max="2305" width="8.875" style="201" bestFit="1" customWidth="1"/>
    <col min="2306" max="2306" width="38.75" style="201" customWidth="1"/>
    <col min="2307" max="2307" width="8" style="201" customWidth="1"/>
    <col min="2308" max="2309" width="13.75" style="201" customWidth="1"/>
    <col min="2310" max="2310" width="16.375" style="201" customWidth="1"/>
    <col min="2311" max="2311" width="9" style="201"/>
    <col min="2312" max="2312" width="11.125" style="201" bestFit="1" customWidth="1"/>
    <col min="2313" max="2560" width="9" style="201"/>
    <col min="2561" max="2561" width="8.875" style="201" bestFit="1" customWidth="1"/>
    <col min="2562" max="2562" width="38.75" style="201" customWidth="1"/>
    <col min="2563" max="2563" width="8" style="201" customWidth="1"/>
    <col min="2564" max="2565" width="13.75" style="201" customWidth="1"/>
    <col min="2566" max="2566" width="16.375" style="201" customWidth="1"/>
    <col min="2567" max="2567" width="9" style="201"/>
    <col min="2568" max="2568" width="11.125" style="201" bestFit="1" customWidth="1"/>
    <col min="2569" max="2816" width="9" style="201"/>
    <col min="2817" max="2817" width="8.875" style="201" bestFit="1" customWidth="1"/>
    <col min="2818" max="2818" width="38.75" style="201" customWidth="1"/>
    <col min="2819" max="2819" width="8" style="201" customWidth="1"/>
    <col min="2820" max="2821" width="13.75" style="201" customWidth="1"/>
    <col min="2822" max="2822" width="16.375" style="201" customWidth="1"/>
    <col min="2823" max="2823" width="9" style="201"/>
    <col min="2824" max="2824" width="11.125" style="201" bestFit="1" customWidth="1"/>
    <col min="2825" max="3072" width="9" style="201"/>
    <col min="3073" max="3073" width="8.875" style="201" bestFit="1" customWidth="1"/>
    <col min="3074" max="3074" width="38.75" style="201" customWidth="1"/>
    <col min="3075" max="3075" width="8" style="201" customWidth="1"/>
    <col min="3076" max="3077" width="13.75" style="201" customWidth="1"/>
    <col min="3078" max="3078" width="16.375" style="201" customWidth="1"/>
    <col min="3079" max="3079" width="9" style="201"/>
    <col min="3080" max="3080" width="11.125" style="201" bestFit="1" customWidth="1"/>
    <col min="3081" max="3328" width="9" style="201"/>
    <col min="3329" max="3329" width="8.875" style="201" bestFit="1" customWidth="1"/>
    <col min="3330" max="3330" width="38.75" style="201" customWidth="1"/>
    <col min="3331" max="3331" width="8" style="201" customWidth="1"/>
    <col min="3332" max="3333" width="13.75" style="201" customWidth="1"/>
    <col min="3334" max="3334" width="16.375" style="201" customWidth="1"/>
    <col min="3335" max="3335" width="9" style="201"/>
    <col min="3336" max="3336" width="11.125" style="201" bestFit="1" customWidth="1"/>
    <col min="3337" max="3584" width="9" style="201"/>
    <col min="3585" max="3585" width="8.875" style="201" bestFit="1" customWidth="1"/>
    <col min="3586" max="3586" width="38.75" style="201" customWidth="1"/>
    <col min="3587" max="3587" width="8" style="201" customWidth="1"/>
    <col min="3588" max="3589" width="13.75" style="201" customWidth="1"/>
    <col min="3590" max="3590" width="16.375" style="201" customWidth="1"/>
    <col min="3591" max="3591" width="9" style="201"/>
    <col min="3592" max="3592" width="11.125" style="201" bestFit="1" customWidth="1"/>
    <col min="3593" max="3840" width="9" style="201"/>
    <col min="3841" max="3841" width="8.875" style="201" bestFit="1" customWidth="1"/>
    <col min="3842" max="3842" width="38.75" style="201" customWidth="1"/>
    <col min="3843" max="3843" width="8" style="201" customWidth="1"/>
    <col min="3844" max="3845" width="13.75" style="201" customWidth="1"/>
    <col min="3846" max="3846" width="16.375" style="201" customWidth="1"/>
    <col min="3847" max="3847" width="9" style="201"/>
    <col min="3848" max="3848" width="11.125" style="201" bestFit="1" customWidth="1"/>
    <col min="3849" max="4096" width="9" style="201"/>
    <col min="4097" max="4097" width="8.875" style="201" bestFit="1" customWidth="1"/>
    <col min="4098" max="4098" width="38.75" style="201" customWidth="1"/>
    <col min="4099" max="4099" width="8" style="201" customWidth="1"/>
    <col min="4100" max="4101" width="13.75" style="201" customWidth="1"/>
    <col min="4102" max="4102" width="16.375" style="201" customWidth="1"/>
    <col min="4103" max="4103" width="9" style="201"/>
    <col min="4104" max="4104" width="11.125" style="201" bestFit="1" customWidth="1"/>
    <col min="4105" max="4352" width="9" style="201"/>
    <col min="4353" max="4353" width="8.875" style="201" bestFit="1" customWidth="1"/>
    <col min="4354" max="4354" width="38.75" style="201" customWidth="1"/>
    <col min="4355" max="4355" width="8" style="201" customWidth="1"/>
    <col min="4356" max="4357" width="13.75" style="201" customWidth="1"/>
    <col min="4358" max="4358" width="16.375" style="201" customWidth="1"/>
    <col min="4359" max="4359" width="9" style="201"/>
    <col min="4360" max="4360" width="11.125" style="201" bestFit="1" customWidth="1"/>
    <col min="4361" max="4608" width="9" style="201"/>
    <col min="4609" max="4609" width="8.875" style="201" bestFit="1" customWidth="1"/>
    <col min="4610" max="4610" width="38.75" style="201" customWidth="1"/>
    <col min="4611" max="4611" width="8" style="201" customWidth="1"/>
    <col min="4612" max="4613" width="13.75" style="201" customWidth="1"/>
    <col min="4614" max="4614" width="16.375" style="201" customWidth="1"/>
    <col min="4615" max="4615" width="9" style="201"/>
    <col min="4616" max="4616" width="11.125" style="201" bestFit="1" customWidth="1"/>
    <col min="4617" max="4864" width="9" style="201"/>
    <col min="4865" max="4865" width="8.875" style="201" bestFit="1" customWidth="1"/>
    <col min="4866" max="4866" width="38.75" style="201" customWidth="1"/>
    <col min="4867" max="4867" width="8" style="201" customWidth="1"/>
    <col min="4868" max="4869" width="13.75" style="201" customWidth="1"/>
    <col min="4870" max="4870" width="16.375" style="201" customWidth="1"/>
    <col min="4871" max="4871" width="9" style="201"/>
    <col min="4872" max="4872" width="11.125" style="201" bestFit="1" customWidth="1"/>
    <col min="4873" max="5120" width="9" style="201"/>
    <col min="5121" max="5121" width="8.875" style="201" bestFit="1" customWidth="1"/>
    <col min="5122" max="5122" width="38.75" style="201" customWidth="1"/>
    <col min="5123" max="5123" width="8" style="201" customWidth="1"/>
    <col min="5124" max="5125" width="13.75" style="201" customWidth="1"/>
    <col min="5126" max="5126" width="16.375" style="201" customWidth="1"/>
    <col min="5127" max="5127" width="9" style="201"/>
    <col min="5128" max="5128" width="11.125" style="201" bestFit="1" customWidth="1"/>
    <col min="5129" max="5376" width="9" style="201"/>
    <col min="5377" max="5377" width="8.875" style="201" bestFit="1" customWidth="1"/>
    <col min="5378" max="5378" width="38.75" style="201" customWidth="1"/>
    <col min="5379" max="5379" width="8" style="201" customWidth="1"/>
    <col min="5380" max="5381" width="13.75" style="201" customWidth="1"/>
    <col min="5382" max="5382" width="16.375" style="201" customWidth="1"/>
    <col min="5383" max="5383" width="9" style="201"/>
    <col min="5384" max="5384" width="11.125" style="201" bestFit="1" customWidth="1"/>
    <col min="5385" max="5632" width="9" style="201"/>
    <col min="5633" max="5633" width="8.875" style="201" bestFit="1" customWidth="1"/>
    <col min="5634" max="5634" width="38.75" style="201" customWidth="1"/>
    <col min="5635" max="5635" width="8" style="201" customWidth="1"/>
    <col min="5636" max="5637" width="13.75" style="201" customWidth="1"/>
    <col min="5638" max="5638" width="16.375" style="201" customWidth="1"/>
    <col min="5639" max="5639" width="9" style="201"/>
    <col min="5640" max="5640" width="11.125" style="201" bestFit="1" customWidth="1"/>
    <col min="5641" max="5888" width="9" style="201"/>
    <col min="5889" max="5889" width="8.875" style="201" bestFit="1" customWidth="1"/>
    <col min="5890" max="5890" width="38.75" style="201" customWidth="1"/>
    <col min="5891" max="5891" width="8" style="201" customWidth="1"/>
    <col min="5892" max="5893" width="13.75" style="201" customWidth="1"/>
    <col min="5894" max="5894" width="16.375" style="201" customWidth="1"/>
    <col min="5895" max="5895" width="9" style="201"/>
    <col min="5896" max="5896" width="11.125" style="201" bestFit="1" customWidth="1"/>
    <col min="5897" max="6144" width="9" style="201"/>
    <col min="6145" max="6145" width="8.875" style="201" bestFit="1" customWidth="1"/>
    <col min="6146" max="6146" width="38.75" style="201" customWidth="1"/>
    <col min="6147" max="6147" width="8" style="201" customWidth="1"/>
    <col min="6148" max="6149" width="13.75" style="201" customWidth="1"/>
    <col min="6150" max="6150" width="16.375" style="201" customWidth="1"/>
    <col min="6151" max="6151" width="9" style="201"/>
    <col min="6152" max="6152" width="11.125" style="201" bestFit="1" customWidth="1"/>
    <col min="6153" max="6400" width="9" style="201"/>
    <col min="6401" max="6401" width="8.875" style="201" bestFit="1" customWidth="1"/>
    <col min="6402" max="6402" width="38.75" style="201" customWidth="1"/>
    <col min="6403" max="6403" width="8" style="201" customWidth="1"/>
    <col min="6404" max="6405" width="13.75" style="201" customWidth="1"/>
    <col min="6406" max="6406" width="16.375" style="201" customWidth="1"/>
    <col min="6407" max="6407" width="9" style="201"/>
    <col min="6408" max="6408" width="11.125" style="201" bestFit="1" customWidth="1"/>
    <col min="6409" max="6656" width="9" style="201"/>
    <col min="6657" max="6657" width="8.875" style="201" bestFit="1" customWidth="1"/>
    <col min="6658" max="6658" width="38.75" style="201" customWidth="1"/>
    <col min="6659" max="6659" width="8" style="201" customWidth="1"/>
    <col min="6660" max="6661" width="13.75" style="201" customWidth="1"/>
    <col min="6662" max="6662" width="16.375" style="201" customWidth="1"/>
    <col min="6663" max="6663" width="9" style="201"/>
    <col min="6664" max="6664" width="11.125" style="201" bestFit="1" customWidth="1"/>
    <col min="6665" max="6912" width="9" style="201"/>
    <col min="6913" max="6913" width="8.875" style="201" bestFit="1" customWidth="1"/>
    <col min="6914" max="6914" width="38.75" style="201" customWidth="1"/>
    <col min="6915" max="6915" width="8" style="201" customWidth="1"/>
    <col min="6916" max="6917" width="13.75" style="201" customWidth="1"/>
    <col min="6918" max="6918" width="16.375" style="201" customWidth="1"/>
    <col min="6919" max="6919" width="9" style="201"/>
    <col min="6920" max="6920" width="11.125" style="201" bestFit="1" customWidth="1"/>
    <col min="6921" max="7168" width="9" style="201"/>
    <col min="7169" max="7169" width="8.875" style="201" bestFit="1" customWidth="1"/>
    <col min="7170" max="7170" width="38.75" style="201" customWidth="1"/>
    <col min="7171" max="7171" width="8" style="201" customWidth="1"/>
    <col min="7172" max="7173" width="13.75" style="201" customWidth="1"/>
    <col min="7174" max="7174" width="16.375" style="201" customWidth="1"/>
    <col min="7175" max="7175" width="9" style="201"/>
    <col min="7176" max="7176" width="11.125" style="201" bestFit="1" customWidth="1"/>
    <col min="7177" max="7424" width="9" style="201"/>
    <col min="7425" max="7425" width="8.875" style="201" bestFit="1" customWidth="1"/>
    <col min="7426" max="7426" width="38.75" style="201" customWidth="1"/>
    <col min="7427" max="7427" width="8" style="201" customWidth="1"/>
    <col min="7428" max="7429" width="13.75" style="201" customWidth="1"/>
    <col min="7430" max="7430" width="16.375" style="201" customWidth="1"/>
    <col min="7431" max="7431" width="9" style="201"/>
    <col min="7432" max="7432" width="11.125" style="201" bestFit="1" customWidth="1"/>
    <col min="7433" max="7680" width="9" style="201"/>
    <col min="7681" max="7681" width="8.875" style="201" bestFit="1" customWidth="1"/>
    <col min="7682" max="7682" width="38.75" style="201" customWidth="1"/>
    <col min="7683" max="7683" width="8" style="201" customWidth="1"/>
    <col min="7684" max="7685" width="13.75" style="201" customWidth="1"/>
    <col min="7686" max="7686" width="16.375" style="201" customWidth="1"/>
    <col min="7687" max="7687" width="9" style="201"/>
    <col min="7688" max="7688" width="11.125" style="201" bestFit="1" customWidth="1"/>
    <col min="7689" max="7936" width="9" style="201"/>
    <col min="7937" max="7937" width="8.875" style="201" bestFit="1" customWidth="1"/>
    <col min="7938" max="7938" width="38.75" style="201" customWidth="1"/>
    <col min="7939" max="7939" width="8" style="201" customWidth="1"/>
    <col min="7940" max="7941" width="13.75" style="201" customWidth="1"/>
    <col min="7942" max="7942" width="16.375" style="201" customWidth="1"/>
    <col min="7943" max="7943" width="9" style="201"/>
    <col min="7944" max="7944" width="11.125" style="201" bestFit="1" customWidth="1"/>
    <col min="7945" max="8192" width="9" style="201"/>
    <col min="8193" max="8193" width="8.875" style="201" bestFit="1" customWidth="1"/>
    <col min="8194" max="8194" width="38.75" style="201" customWidth="1"/>
    <col min="8195" max="8195" width="8" style="201" customWidth="1"/>
    <col min="8196" max="8197" width="13.75" style="201" customWidth="1"/>
    <col min="8198" max="8198" width="16.375" style="201" customWidth="1"/>
    <col min="8199" max="8199" width="9" style="201"/>
    <col min="8200" max="8200" width="11.125" style="201" bestFit="1" customWidth="1"/>
    <col min="8201" max="8448" width="9" style="201"/>
    <col min="8449" max="8449" width="8.875" style="201" bestFit="1" customWidth="1"/>
    <col min="8450" max="8450" width="38.75" style="201" customWidth="1"/>
    <col min="8451" max="8451" width="8" style="201" customWidth="1"/>
    <col min="8452" max="8453" width="13.75" style="201" customWidth="1"/>
    <col min="8454" max="8454" width="16.375" style="201" customWidth="1"/>
    <col min="8455" max="8455" width="9" style="201"/>
    <col min="8456" max="8456" width="11.125" style="201" bestFit="1" customWidth="1"/>
    <col min="8457" max="8704" width="9" style="201"/>
    <col min="8705" max="8705" width="8.875" style="201" bestFit="1" customWidth="1"/>
    <col min="8706" max="8706" width="38.75" style="201" customWidth="1"/>
    <col min="8707" max="8707" width="8" style="201" customWidth="1"/>
    <col min="8708" max="8709" width="13.75" style="201" customWidth="1"/>
    <col min="8710" max="8710" width="16.375" style="201" customWidth="1"/>
    <col min="8711" max="8711" width="9" style="201"/>
    <col min="8712" max="8712" width="11.125" style="201" bestFit="1" customWidth="1"/>
    <col min="8713" max="8960" width="9" style="201"/>
    <col min="8961" max="8961" width="8.875" style="201" bestFit="1" customWidth="1"/>
    <col min="8962" max="8962" width="38.75" style="201" customWidth="1"/>
    <col min="8963" max="8963" width="8" style="201" customWidth="1"/>
    <col min="8964" max="8965" width="13.75" style="201" customWidth="1"/>
    <col min="8966" max="8966" width="16.375" style="201" customWidth="1"/>
    <col min="8967" max="8967" width="9" style="201"/>
    <col min="8968" max="8968" width="11.125" style="201" bestFit="1" customWidth="1"/>
    <col min="8969" max="9216" width="9" style="201"/>
    <col min="9217" max="9217" width="8.875" style="201" bestFit="1" customWidth="1"/>
    <col min="9218" max="9218" width="38.75" style="201" customWidth="1"/>
    <col min="9219" max="9219" width="8" style="201" customWidth="1"/>
    <col min="9220" max="9221" width="13.75" style="201" customWidth="1"/>
    <col min="9222" max="9222" width="16.375" style="201" customWidth="1"/>
    <col min="9223" max="9223" width="9" style="201"/>
    <col min="9224" max="9224" width="11.125" style="201" bestFit="1" customWidth="1"/>
    <col min="9225" max="9472" width="9" style="201"/>
    <col min="9473" max="9473" width="8.875" style="201" bestFit="1" customWidth="1"/>
    <col min="9474" max="9474" width="38.75" style="201" customWidth="1"/>
    <col min="9475" max="9475" width="8" style="201" customWidth="1"/>
    <col min="9476" max="9477" width="13.75" style="201" customWidth="1"/>
    <col min="9478" max="9478" width="16.375" style="201" customWidth="1"/>
    <col min="9479" max="9479" width="9" style="201"/>
    <col min="9480" max="9480" width="11.125" style="201" bestFit="1" customWidth="1"/>
    <col min="9481" max="9728" width="9" style="201"/>
    <col min="9729" max="9729" width="8.875" style="201" bestFit="1" customWidth="1"/>
    <col min="9730" max="9730" width="38.75" style="201" customWidth="1"/>
    <col min="9731" max="9731" width="8" style="201" customWidth="1"/>
    <col min="9732" max="9733" width="13.75" style="201" customWidth="1"/>
    <col min="9734" max="9734" width="16.375" style="201" customWidth="1"/>
    <col min="9735" max="9735" width="9" style="201"/>
    <col min="9736" max="9736" width="11.125" style="201" bestFit="1" customWidth="1"/>
    <col min="9737" max="9984" width="9" style="201"/>
    <col min="9985" max="9985" width="8.875" style="201" bestFit="1" customWidth="1"/>
    <col min="9986" max="9986" width="38.75" style="201" customWidth="1"/>
    <col min="9987" max="9987" width="8" style="201" customWidth="1"/>
    <col min="9988" max="9989" width="13.75" style="201" customWidth="1"/>
    <col min="9990" max="9990" width="16.375" style="201" customWidth="1"/>
    <col min="9991" max="9991" width="9" style="201"/>
    <col min="9992" max="9992" width="11.125" style="201" bestFit="1" customWidth="1"/>
    <col min="9993" max="10240" width="9" style="201"/>
    <col min="10241" max="10241" width="8.875" style="201" bestFit="1" customWidth="1"/>
    <col min="10242" max="10242" width="38.75" style="201" customWidth="1"/>
    <col min="10243" max="10243" width="8" style="201" customWidth="1"/>
    <col min="10244" max="10245" width="13.75" style="201" customWidth="1"/>
    <col min="10246" max="10246" width="16.375" style="201" customWidth="1"/>
    <col min="10247" max="10247" width="9" style="201"/>
    <col min="10248" max="10248" width="11.125" style="201" bestFit="1" customWidth="1"/>
    <col min="10249" max="10496" width="9" style="201"/>
    <col min="10497" max="10497" width="8.875" style="201" bestFit="1" customWidth="1"/>
    <col min="10498" max="10498" width="38.75" style="201" customWidth="1"/>
    <col min="10499" max="10499" width="8" style="201" customWidth="1"/>
    <col min="10500" max="10501" width="13.75" style="201" customWidth="1"/>
    <col min="10502" max="10502" width="16.375" style="201" customWidth="1"/>
    <col min="10503" max="10503" width="9" style="201"/>
    <col min="10504" max="10504" width="11.125" style="201" bestFit="1" customWidth="1"/>
    <col min="10505" max="10752" width="9" style="201"/>
    <col min="10753" max="10753" width="8.875" style="201" bestFit="1" customWidth="1"/>
    <col min="10754" max="10754" width="38.75" style="201" customWidth="1"/>
    <col min="10755" max="10755" width="8" style="201" customWidth="1"/>
    <col min="10756" max="10757" width="13.75" style="201" customWidth="1"/>
    <col min="10758" max="10758" width="16.375" style="201" customWidth="1"/>
    <col min="10759" max="10759" width="9" style="201"/>
    <col min="10760" max="10760" width="11.125" style="201" bestFit="1" customWidth="1"/>
    <col min="10761" max="11008" width="9" style="201"/>
    <col min="11009" max="11009" width="8.875" style="201" bestFit="1" customWidth="1"/>
    <col min="11010" max="11010" width="38.75" style="201" customWidth="1"/>
    <col min="11011" max="11011" width="8" style="201" customWidth="1"/>
    <col min="11012" max="11013" width="13.75" style="201" customWidth="1"/>
    <col min="11014" max="11014" width="16.375" style="201" customWidth="1"/>
    <col min="11015" max="11015" width="9" style="201"/>
    <col min="11016" max="11016" width="11.125" style="201" bestFit="1" customWidth="1"/>
    <col min="11017" max="11264" width="9" style="201"/>
    <col min="11265" max="11265" width="8.875" style="201" bestFit="1" customWidth="1"/>
    <col min="11266" max="11266" width="38.75" style="201" customWidth="1"/>
    <col min="11267" max="11267" width="8" style="201" customWidth="1"/>
    <col min="11268" max="11269" width="13.75" style="201" customWidth="1"/>
    <col min="11270" max="11270" width="16.375" style="201" customWidth="1"/>
    <col min="11271" max="11271" width="9" style="201"/>
    <col min="11272" max="11272" width="11.125" style="201" bestFit="1" customWidth="1"/>
    <col min="11273" max="11520" width="9" style="201"/>
    <col min="11521" max="11521" width="8.875" style="201" bestFit="1" customWidth="1"/>
    <col min="11522" max="11522" width="38.75" style="201" customWidth="1"/>
    <col min="11523" max="11523" width="8" style="201" customWidth="1"/>
    <col min="11524" max="11525" width="13.75" style="201" customWidth="1"/>
    <col min="11526" max="11526" width="16.375" style="201" customWidth="1"/>
    <col min="11527" max="11527" width="9" style="201"/>
    <col min="11528" max="11528" width="11.125" style="201" bestFit="1" customWidth="1"/>
    <col min="11529" max="11776" width="9" style="201"/>
    <col min="11777" max="11777" width="8.875" style="201" bestFit="1" customWidth="1"/>
    <col min="11778" max="11778" width="38.75" style="201" customWidth="1"/>
    <col min="11779" max="11779" width="8" style="201" customWidth="1"/>
    <col min="11780" max="11781" width="13.75" style="201" customWidth="1"/>
    <col min="11782" max="11782" width="16.375" style="201" customWidth="1"/>
    <col min="11783" max="11783" width="9" style="201"/>
    <col min="11784" max="11784" width="11.125" style="201" bestFit="1" customWidth="1"/>
    <col min="11785" max="12032" width="9" style="201"/>
    <col min="12033" max="12033" width="8.875" style="201" bestFit="1" customWidth="1"/>
    <col min="12034" max="12034" width="38.75" style="201" customWidth="1"/>
    <col min="12035" max="12035" width="8" style="201" customWidth="1"/>
    <col min="12036" max="12037" width="13.75" style="201" customWidth="1"/>
    <col min="12038" max="12038" width="16.375" style="201" customWidth="1"/>
    <col min="12039" max="12039" width="9" style="201"/>
    <col min="12040" max="12040" width="11.125" style="201" bestFit="1" customWidth="1"/>
    <col min="12041" max="12288" width="9" style="201"/>
    <col min="12289" max="12289" width="8.875" style="201" bestFit="1" customWidth="1"/>
    <col min="12290" max="12290" width="38.75" style="201" customWidth="1"/>
    <col min="12291" max="12291" width="8" style="201" customWidth="1"/>
    <col min="12292" max="12293" width="13.75" style="201" customWidth="1"/>
    <col min="12294" max="12294" width="16.375" style="201" customWidth="1"/>
    <col min="12295" max="12295" width="9" style="201"/>
    <col min="12296" max="12296" width="11.125" style="201" bestFit="1" customWidth="1"/>
    <col min="12297" max="12544" width="9" style="201"/>
    <col min="12545" max="12545" width="8.875" style="201" bestFit="1" customWidth="1"/>
    <col min="12546" max="12546" width="38.75" style="201" customWidth="1"/>
    <col min="12547" max="12547" width="8" style="201" customWidth="1"/>
    <col min="12548" max="12549" width="13.75" style="201" customWidth="1"/>
    <col min="12550" max="12550" width="16.375" style="201" customWidth="1"/>
    <col min="12551" max="12551" width="9" style="201"/>
    <col min="12552" max="12552" width="11.125" style="201" bestFit="1" customWidth="1"/>
    <col min="12553" max="12800" width="9" style="201"/>
    <col min="12801" max="12801" width="8.875" style="201" bestFit="1" customWidth="1"/>
    <col min="12802" max="12802" width="38.75" style="201" customWidth="1"/>
    <col min="12803" max="12803" width="8" style="201" customWidth="1"/>
    <col min="12804" max="12805" width="13.75" style="201" customWidth="1"/>
    <col min="12806" max="12806" width="16.375" style="201" customWidth="1"/>
    <col min="12807" max="12807" width="9" style="201"/>
    <col min="12808" max="12808" width="11.125" style="201" bestFit="1" customWidth="1"/>
    <col min="12809" max="13056" width="9" style="201"/>
    <col min="13057" max="13057" width="8.875" style="201" bestFit="1" customWidth="1"/>
    <col min="13058" max="13058" width="38.75" style="201" customWidth="1"/>
    <col min="13059" max="13059" width="8" style="201" customWidth="1"/>
    <col min="13060" max="13061" width="13.75" style="201" customWidth="1"/>
    <col min="13062" max="13062" width="16.375" style="201" customWidth="1"/>
    <col min="13063" max="13063" width="9" style="201"/>
    <col min="13064" max="13064" width="11.125" style="201" bestFit="1" customWidth="1"/>
    <col min="13065" max="13312" width="9" style="201"/>
    <col min="13313" max="13313" width="8.875" style="201" bestFit="1" customWidth="1"/>
    <col min="13314" max="13314" width="38.75" style="201" customWidth="1"/>
    <col min="13315" max="13315" width="8" style="201" customWidth="1"/>
    <col min="13316" max="13317" width="13.75" style="201" customWidth="1"/>
    <col min="13318" max="13318" width="16.375" style="201" customWidth="1"/>
    <col min="13319" max="13319" width="9" style="201"/>
    <col min="13320" max="13320" width="11.125" style="201" bestFit="1" customWidth="1"/>
    <col min="13321" max="13568" width="9" style="201"/>
    <col min="13569" max="13569" width="8.875" style="201" bestFit="1" customWidth="1"/>
    <col min="13570" max="13570" width="38.75" style="201" customWidth="1"/>
    <col min="13571" max="13571" width="8" style="201" customWidth="1"/>
    <col min="13572" max="13573" width="13.75" style="201" customWidth="1"/>
    <col min="13574" max="13574" width="16.375" style="201" customWidth="1"/>
    <col min="13575" max="13575" width="9" style="201"/>
    <col min="13576" max="13576" width="11.125" style="201" bestFit="1" customWidth="1"/>
    <col min="13577" max="13824" width="9" style="201"/>
    <col min="13825" max="13825" width="8.875" style="201" bestFit="1" customWidth="1"/>
    <col min="13826" max="13826" width="38.75" style="201" customWidth="1"/>
    <col min="13827" max="13827" width="8" style="201" customWidth="1"/>
    <col min="13828" max="13829" width="13.75" style="201" customWidth="1"/>
    <col min="13830" max="13830" width="16.375" style="201" customWidth="1"/>
    <col min="13831" max="13831" width="9" style="201"/>
    <col min="13832" max="13832" width="11.125" style="201" bestFit="1" customWidth="1"/>
    <col min="13833" max="14080" width="9" style="201"/>
    <col min="14081" max="14081" width="8.875" style="201" bestFit="1" customWidth="1"/>
    <col min="14082" max="14082" width="38.75" style="201" customWidth="1"/>
    <col min="14083" max="14083" width="8" style="201" customWidth="1"/>
    <col min="14084" max="14085" width="13.75" style="201" customWidth="1"/>
    <col min="14086" max="14086" width="16.375" style="201" customWidth="1"/>
    <col min="14087" max="14087" width="9" style="201"/>
    <col min="14088" max="14088" width="11.125" style="201" bestFit="1" customWidth="1"/>
    <col min="14089" max="14336" width="9" style="201"/>
    <col min="14337" max="14337" width="8.875" style="201" bestFit="1" customWidth="1"/>
    <col min="14338" max="14338" width="38.75" style="201" customWidth="1"/>
    <col min="14339" max="14339" width="8" style="201" customWidth="1"/>
    <col min="14340" max="14341" width="13.75" style="201" customWidth="1"/>
    <col min="14342" max="14342" width="16.375" style="201" customWidth="1"/>
    <col min="14343" max="14343" width="9" style="201"/>
    <col min="14344" max="14344" width="11.125" style="201" bestFit="1" customWidth="1"/>
    <col min="14345" max="14592" width="9" style="201"/>
    <col min="14593" max="14593" width="8.875" style="201" bestFit="1" customWidth="1"/>
    <col min="14594" max="14594" width="38.75" style="201" customWidth="1"/>
    <col min="14595" max="14595" width="8" style="201" customWidth="1"/>
    <col min="14596" max="14597" width="13.75" style="201" customWidth="1"/>
    <col min="14598" max="14598" width="16.375" style="201" customWidth="1"/>
    <col min="14599" max="14599" width="9" style="201"/>
    <col min="14600" max="14600" width="11.125" style="201" bestFit="1" customWidth="1"/>
    <col min="14601" max="14848" width="9" style="201"/>
    <col min="14849" max="14849" width="8.875" style="201" bestFit="1" customWidth="1"/>
    <col min="14850" max="14850" width="38.75" style="201" customWidth="1"/>
    <col min="14851" max="14851" width="8" style="201" customWidth="1"/>
    <col min="14852" max="14853" width="13.75" style="201" customWidth="1"/>
    <col min="14854" max="14854" width="16.375" style="201" customWidth="1"/>
    <col min="14855" max="14855" width="9" style="201"/>
    <col min="14856" max="14856" width="11.125" style="201" bestFit="1" customWidth="1"/>
    <col min="14857" max="15104" width="9" style="201"/>
    <col min="15105" max="15105" width="8.875" style="201" bestFit="1" customWidth="1"/>
    <col min="15106" max="15106" width="38.75" style="201" customWidth="1"/>
    <col min="15107" max="15107" width="8" style="201" customWidth="1"/>
    <col min="15108" max="15109" width="13.75" style="201" customWidth="1"/>
    <col min="15110" max="15110" width="16.375" style="201" customWidth="1"/>
    <col min="15111" max="15111" width="9" style="201"/>
    <col min="15112" max="15112" width="11.125" style="201" bestFit="1" customWidth="1"/>
    <col min="15113" max="15360" width="9" style="201"/>
    <col min="15361" max="15361" width="8.875" style="201" bestFit="1" customWidth="1"/>
    <col min="15362" max="15362" width="38.75" style="201" customWidth="1"/>
    <col min="15363" max="15363" width="8" style="201" customWidth="1"/>
    <col min="15364" max="15365" width="13.75" style="201" customWidth="1"/>
    <col min="15366" max="15366" width="16.375" style="201" customWidth="1"/>
    <col min="15367" max="15367" width="9" style="201"/>
    <col min="15368" max="15368" width="11.125" style="201" bestFit="1" customWidth="1"/>
    <col min="15369" max="15616" width="9" style="201"/>
    <col min="15617" max="15617" width="8.875" style="201" bestFit="1" customWidth="1"/>
    <col min="15618" max="15618" width="38.75" style="201" customWidth="1"/>
    <col min="15619" max="15619" width="8" style="201" customWidth="1"/>
    <col min="15620" max="15621" width="13.75" style="201" customWidth="1"/>
    <col min="15622" max="15622" width="16.375" style="201" customWidth="1"/>
    <col min="15623" max="15623" width="9" style="201"/>
    <col min="15624" max="15624" width="11.125" style="201" bestFit="1" customWidth="1"/>
    <col min="15625" max="15872" width="9" style="201"/>
    <col min="15873" max="15873" width="8.875" style="201" bestFit="1" customWidth="1"/>
    <col min="15874" max="15874" width="38.75" style="201" customWidth="1"/>
    <col min="15875" max="15875" width="8" style="201" customWidth="1"/>
    <col min="15876" max="15877" width="13.75" style="201" customWidth="1"/>
    <col min="15878" max="15878" width="16.375" style="201" customWidth="1"/>
    <col min="15879" max="15879" width="9" style="201"/>
    <col min="15880" max="15880" width="11.125" style="201" bestFit="1" customWidth="1"/>
    <col min="15881" max="16128" width="9" style="201"/>
    <col min="16129" max="16129" width="8.875" style="201" bestFit="1" customWidth="1"/>
    <col min="16130" max="16130" width="38.75" style="201" customWidth="1"/>
    <col min="16131" max="16131" width="8" style="201" customWidth="1"/>
    <col min="16132" max="16133" width="13.75" style="201" customWidth="1"/>
    <col min="16134" max="16134" width="16.375" style="201" customWidth="1"/>
    <col min="16135" max="16135" width="9" style="201"/>
    <col min="16136" max="16136" width="11.125" style="201" bestFit="1" customWidth="1"/>
    <col min="16137" max="16384" width="9" style="201"/>
  </cols>
  <sheetData>
    <row r="1" spans="1:6" ht="26.65" customHeight="1">
      <c r="A1" s="199"/>
      <c r="E1" s="203"/>
      <c r="F1" s="203"/>
    </row>
    <row r="2" spans="1:6" ht="55.15" customHeight="1">
      <c r="A2" s="336" t="s">
        <v>571</v>
      </c>
      <c r="B2" s="336"/>
      <c r="C2" s="336"/>
      <c r="D2" s="336"/>
      <c r="E2" s="336"/>
      <c r="F2" s="336"/>
    </row>
    <row r="3" spans="1:6" ht="23.25">
      <c r="A3" s="337" t="s">
        <v>572</v>
      </c>
      <c r="B3" s="337"/>
      <c r="C3" s="337"/>
      <c r="D3" s="337"/>
      <c r="E3" s="337"/>
      <c r="F3" s="337"/>
    </row>
    <row r="4" spans="1:6" s="204" customFormat="1" ht="45" customHeight="1">
      <c r="A4" s="338" t="s">
        <v>748</v>
      </c>
      <c r="B4" s="338"/>
      <c r="C4" s="338"/>
      <c r="D4" s="338"/>
      <c r="E4" s="338"/>
      <c r="F4" s="338"/>
    </row>
    <row r="5" spans="1:6">
      <c r="A5" s="205"/>
      <c r="B5" s="333"/>
      <c r="C5" s="333"/>
      <c r="D5" s="333"/>
      <c r="E5" s="334"/>
      <c r="F5" s="334"/>
    </row>
    <row r="6" spans="1:6">
      <c r="A6" s="205"/>
      <c r="B6" s="335"/>
      <c r="C6" s="333"/>
      <c r="D6" s="333"/>
      <c r="E6" s="334"/>
      <c r="F6" s="334"/>
    </row>
    <row r="7" spans="1:6">
      <c r="A7" s="205"/>
      <c r="B7" s="333"/>
      <c r="C7" s="333"/>
      <c r="D7" s="333"/>
      <c r="E7" s="334"/>
      <c r="F7" s="334"/>
    </row>
    <row r="8" spans="1:6">
      <c r="A8" s="205"/>
      <c r="B8" s="333"/>
      <c r="C8" s="333"/>
      <c r="D8" s="333"/>
      <c r="E8" s="334"/>
      <c r="F8" s="334"/>
    </row>
    <row r="9" spans="1:6">
      <c r="A9" s="205"/>
      <c r="B9" s="333"/>
      <c r="C9" s="333"/>
      <c r="D9" s="333"/>
      <c r="E9" s="334"/>
      <c r="F9" s="334"/>
    </row>
    <row r="10" spans="1:6">
      <c r="A10" s="205"/>
      <c r="B10" s="333"/>
      <c r="C10" s="333"/>
      <c r="D10" s="333"/>
      <c r="E10" s="334"/>
      <c r="F10" s="334"/>
    </row>
    <row r="11" spans="1:6">
      <c r="A11" s="205"/>
      <c r="B11" s="333"/>
      <c r="C11" s="333"/>
      <c r="D11" s="333"/>
      <c r="E11" s="334"/>
      <c r="F11" s="334"/>
    </row>
    <row r="12" spans="1:6">
      <c r="A12" s="205"/>
      <c r="B12" s="333"/>
      <c r="C12" s="333"/>
      <c r="D12" s="333"/>
      <c r="E12" s="334"/>
      <c r="F12" s="334"/>
    </row>
    <row r="13" spans="1:6" s="207" customFormat="1" ht="15">
      <c r="A13" s="206" t="s">
        <v>9</v>
      </c>
      <c r="B13" s="330" t="s">
        <v>574</v>
      </c>
      <c r="C13" s="330"/>
      <c r="D13" s="330"/>
      <c r="E13" s="329">
        <f>F94</f>
        <v>0</v>
      </c>
      <c r="F13" s="329"/>
    </row>
    <row r="14" spans="1:6" s="207" customFormat="1" ht="15">
      <c r="A14" s="206"/>
      <c r="B14" s="333"/>
      <c r="C14" s="333"/>
      <c r="D14" s="333"/>
      <c r="E14" s="329"/>
      <c r="F14" s="329"/>
    </row>
    <row r="15" spans="1:6" s="207" customFormat="1" ht="15">
      <c r="A15" s="206" t="s">
        <v>18</v>
      </c>
      <c r="B15" s="330" t="s">
        <v>575</v>
      </c>
      <c r="C15" s="330"/>
      <c r="D15" s="330"/>
      <c r="E15" s="329">
        <f>F134</f>
        <v>0</v>
      </c>
      <c r="F15" s="329"/>
    </row>
    <row r="16" spans="1:6" s="207" customFormat="1" ht="15">
      <c r="A16" s="206"/>
      <c r="B16" s="333"/>
      <c r="C16" s="333"/>
      <c r="D16" s="333"/>
      <c r="E16" s="329"/>
      <c r="F16" s="329"/>
    </row>
    <row r="17" spans="1:8" s="207" customFormat="1" ht="15">
      <c r="A17" s="206" t="s">
        <v>21</v>
      </c>
      <c r="B17" s="330" t="s">
        <v>576</v>
      </c>
      <c r="C17" s="330"/>
      <c r="D17" s="330"/>
      <c r="E17" s="329">
        <f>F160</f>
        <v>0</v>
      </c>
      <c r="F17" s="329"/>
    </row>
    <row r="18" spans="1:8" s="207" customFormat="1" ht="15">
      <c r="A18" s="206"/>
      <c r="B18" s="333"/>
      <c r="C18" s="333"/>
      <c r="D18" s="333"/>
      <c r="E18" s="329"/>
      <c r="F18" s="329"/>
    </row>
    <row r="19" spans="1:8" s="207" customFormat="1" ht="15">
      <c r="A19" s="206" t="s">
        <v>348</v>
      </c>
      <c r="B19" s="349" t="s">
        <v>1210</v>
      </c>
      <c r="C19" s="349"/>
      <c r="D19" s="349"/>
      <c r="E19" s="350">
        <f>F178</f>
        <v>0</v>
      </c>
      <c r="F19" s="350"/>
    </row>
    <row r="20" spans="1:8" s="207" customFormat="1" ht="15">
      <c r="A20" s="206"/>
      <c r="B20" s="333"/>
      <c r="C20" s="333"/>
      <c r="D20" s="333"/>
      <c r="E20" s="329"/>
      <c r="F20" s="329"/>
    </row>
    <row r="21" spans="1:8" s="207" customFormat="1" ht="15">
      <c r="A21" s="206" t="s">
        <v>577</v>
      </c>
      <c r="B21" s="330" t="s">
        <v>578</v>
      </c>
      <c r="C21" s="330"/>
      <c r="D21" s="330"/>
      <c r="E21" s="329">
        <f>F199</f>
        <v>0</v>
      </c>
      <c r="F21" s="329"/>
    </row>
    <row r="22" spans="1:8" s="207" customFormat="1" ht="15">
      <c r="A22" s="206"/>
      <c r="B22" s="208"/>
      <c r="C22" s="208"/>
      <c r="D22" s="208"/>
      <c r="E22" s="209"/>
      <c r="F22" s="209"/>
    </row>
    <row r="23" spans="1:8" s="207" customFormat="1" ht="15">
      <c r="A23" s="206" t="s">
        <v>25</v>
      </c>
      <c r="B23" s="330" t="s">
        <v>579</v>
      </c>
      <c r="C23" s="330"/>
      <c r="D23" s="330"/>
      <c r="E23" s="329">
        <f>F214</f>
        <v>0</v>
      </c>
      <c r="F23" s="329"/>
    </row>
    <row r="24" spans="1:8" s="207" customFormat="1" ht="15.75" thickBot="1">
      <c r="A24" s="210"/>
      <c r="B24" s="331"/>
      <c r="C24" s="331"/>
      <c r="D24" s="331"/>
      <c r="E24" s="332"/>
      <c r="F24" s="332"/>
      <c r="H24" s="211"/>
    </row>
    <row r="25" spans="1:8" s="207" customFormat="1" ht="15">
      <c r="A25" s="206"/>
      <c r="B25" s="325"/>
      <c r="C25" s="325"/>
      <c r="D25" s="325"/>
      <c r="E25" s="320"/>
      <c r="F25" s="320"/>
    </row>
    <row r="26" spans="1:8" s="213" customFormat="1" ht="15.75">
      <c r="A26" s="212"/>
      <c r="B26" s="326" t="s">
        <v>580</v>
      </c>
      <c r="C26" s="326"/>
      <c r="D26" s="326"/>
      <c r="E26" s="327">
        <f>SUM(E13:F24)</f>
        <v>0</v>
      </c>
      <c r="F26" s="327"/>
    </row>
    <row r="27" spans="1:8" s="207" customFormat="1" ht="15">
      <c r="A27" s="206"/>
      <c r="B27" s="328" t="s">
        <v>581</v>
      </c>
      <c r="C27" s="328"/>
      <c r="D27" s="328"/>
      <c r="E27" s="329">
        <f>E26*0.22</f>
        <v>0</v>
      </c>
      <c r="F27" s="329"/>
    </row>
    <row r="28" spans="1:8" s="207" customFormat="1" ht="15">
      <c r="A28" s="206"/>
      <c r="B28" s="319"/>
      <c r="C28" s="319"/>
      <c r="D28" s="319"/>
      <c r="E28" s="320"/>
      <c r="F28" s="320"/>
    </row>
    <row r="29" spans="1:8" s="213" customFormat="1" ht="26.25">
      <c r="A29" s="212"/>
      <c r="B29" s="321" t="s">
        <v>582</v>
      </c>
      <c r="C29" s="321"/>
      <c r="D29" s="321"/>
      <c r="E29" s="322">
        <f>SUM(E26:F27)</f>
        <v>0</v>
      </c>
      <c r="F29" s="322"/>
    </row>
    <row r="30" spans="1:8" s="213" customFormat="1" ht="13.5" customHeight="1">
      <c r="A30" s="212"/>
      <c r="B30" s="214"/>
      <c r="C30" s="214"/>
      <c r="D30" s="214"/>
      <c r="E30" s="215"/>
      <c r="F30" s="215"/>
    </row>
    <row r="31" spans="1:8" s="213" customFormat="1" ht="26.25" customHeight="1">
      <c r="A31" s="212"/>
      <c r="B31" s="351"/>
      <c r="C31" s="351"/>
      <c r="D31" s="351"/>
      <c r="E31" s="351"/>
      <c r="F31" s="351"/>
    </row>
    <row r="32" spans="1:8" s="213" customFormat="1" ht="13.5" customHeight="1">
      <c r="A32" s="212"/>
      <c r="B32" s="351"/>
      <c r="C32" s="351"/>
      <c r="D32" s="351"/>
      <c r="E32" s="351"/>
      <c r="F32" s="351"/>
    </row>
    <row r="33" spans="1:6" s="213" customFormat="1" ht="13.5" customHeight="1">
      <c r="A33" s="212"/>
      <c r="B33" s="214"/>
      <c r="C33" s="214"/>
      <c r="D33" s="214"/>
      <c r="E33" s="215"/>
      <c r="F33" s="215"/>
    </row>
    <row r="34" spans="1:6" s="213" customFormat="1" ht="15" customHeight="1">
      <c r="A34" s="212"/>
      <c r="B34" s="214"/>
      <c r="C34" s="214"/>
      <c r="D34" s="214"/>
      <c r="E34" s="215"/>
      <c r="F34" s="215"/>
    </row>
    <row r="35" spans="1:6" s="213" customFormat="1" ht="15" customHeight="1">
      <c r="A35" s="212"/>
      <c r="B35" s="214"/>
      <c r="C35" s="214"/>
      <c r="D35" s="214"/>
      <c r="E35" s="215"/>
      <c r="F35" s="215"/>
    </row>
    <row r="36" spans="1:6" s="213" customFormat="1" ht="15" customHeight="1">
      <c r="A36" s="212"/>
      <c r="B36" s="214"/>
      <c r="C36" s="214"/>
      <c r="D36" s="214"/>
      <c r="E36" s="215"/>
      <c r="F36" s="215"/>
    </row>
    <row r="37" spans="1:6" s="213" customFormat="1" ht="15" customHeight="1">
      <c r="A37" s="212"/>
      <c r="B37" s="214"/>
      <c r="C37" s="214"/>
      <c r="D37" s="214"/>
      <c r="E37" s="215"/>
      <c r="F37" s="215"/>
    </row>
    <row r="38" spans="1:6" s="213" customFormat="1" ht="15" customHeight="1">
      <c r="A38" s="212"/>
      <c r="B38" s="214"/>
      <c r="C38" s="214"/>
      <c r="D38" s="214"/>
      <c r="E38" s="215"/>
      <c r="F38" s="215"/>
    </row>
    <row r="39" spans="1:6" s="213" customFormat="1" ht="15.75">
      <c r="A39" s="212"/>
      <c r="B39" s="323"/>
      <c r="C39" s="323"/>
      <c r="D39" s="323"/>
      <c r="E39" s="324"/>
      <c r="F39" s="324"/>
    </row>
    <row r="40" spans="1:6" s="213" customFormat="1" ht="15.75">
      <c r="A40" s="212"/>
      <c r="B40" s="323"/>
      <c r="C40" s="323"/>
      <c r="D40" s="323"/>
      <c r="E40" s="324"/>
      <c r="F40" s="324"/>
    </row>
    <row r="41" spans="1:6">
      <c r="A41" s="216" t="s">
        <v>583</v>
      </c>
      <c r="B41" s="217" t="s">
        <v>584</v>
      </c>
      <c r="C41" s="218" t="s">
        <v>585</v>
      </c>
      <c r="D41" s="218" t="s">
        <v>7</v>
      </c>
      <c r="E41" s="218" t="s">
        <v>586</v>
      </c>
      <c r="F41" s="218" t="s">
        <v>587</v>
      </c>
    </row>
    <row r="42" spans="1:6">
      <c r="A42" s="219"/>
      <c r="B42" s="220"/>
      <c r="C42" s="221"/>
      <c r="D42" s="222"/>
      <c r="E42" s="222"/>
      <c r="F42" s="222"/>
    </row>
    <row r="43" spans="1:6" s="221" customFormat="1">
      <c r="A43" s="223"/>
      <c r="B43" s="224"/>
      <c r="C43" s="225"/>
      <c r="D43" s="222"/>
      <c r="F43" s="222"/>
    </row>
    <row r="44" spans="1:6" s="221" customFormat="1">
      <c r="A44" s="223"/>
      <c r="B44" s="224"/>
      <c r="C44" s="225"/>
      <c r="D44" s="222"/>
      <c r="F44" s="222"/>
    </row>
    <row r="45" spans="1:6" s="221" customFormat="1" ht="31.5">
      <c r="A45" s="226"/>
      <c r="B45" s="227" t="str">
        <f>A4</f>
        <v xml:space="preserve">Nova vzdrževalna pot na območju mostov M12 in M13 </v>
      </c>
      <c r="C45" s="228"/>
      <c r="D45" s="228"/>
      <c r="E45" s="229"/>
      <c r="F45" s="229"/>
    </row>
    <row r="46" spans="1:6" s="221" customFormat="1" ht="15.75">
      <c r="A46" s="226"/>
      <c r="B46" s="228"/>
      <c r="C46" s="228"/>
      <c r="D46" s="228"/>
      <c r="E46" s="229"/>
      <c r="F46" s="229"/>
    </row>
    <row r="47" spans="1:6" s="221" customFormat="1" ht="15.75">
      <c r="A47" s="226"/>
      <c r="B47" s="227"/>
      <c r="C47" s="230"/>
      <c r="D47" s="229"/>
      <c r="E47" s="229"/>
      <c r="F47" s="229"/>
    </row>
    <row r="48" spans="1:6" s="221" customFormat="1" ht="15.75">
      <c r="A48" s="212" t="s">
        <v>9</v>
      </c>
      <c r="B48" s="227" t="s">
        <v>10</v>
      </c>
      <c r="C48" s="230"/>
      <c r="D48" s="229"/>
      <c r="E48" s="229"/>
      <c r="F48" s="229"/>
    </row>
    <row r="49" spans="1:6" s="221" customFormat="1" ht="79.5" customHeight="1">
      <c r="A49" s="212"/>
      <c r="B49" s="318" t="s">
        <v>945</v>
      </c>
      <c r="C49" s="318"/>
      <c r="D49" s="318"/>
      <c r="E49" s="318"/>
      <c r="F49" s="318"/>
    </row>
    <row r="50" spans="1:6" s="221" customFormat="1" ht="15.75">
      <c r="A50" s="212" t="s">
        <v>589</v>
      </c>
      <c r="B50" s="227" t="s">
        <v>590</v>
      </c>
      <c r="C50" s="230"/>
      <c r="D50" s="229"/>
      <c r="E50" s="229"/>
      <c r="F50" s="229"/>
    </row>
    <row r="51" spans="1:6" s="221" customFormat="1" ht="15.75">
      <c r="A51" s="212"/>
      <c r="B51" s="227"/>
      <c r="C51" s="230"/>
      <c r="D51" s="229"/>
      <c r="E51" s="229"/>
      <c r="F51" s="229"/>
    </row>
    <row r="52" spans="1:6" s="221" customFormat="1" ht="30">
      <c r="A52" s="231" t="s">
        <v>749</v>
      </c>
      <c r="B52" s="208" t="s">
        <v>750</v>
      </c>
      <c r="C52" s="232" t="s">
        <v>405</v>
      </c>
      <c r="D52" s="233">
        <v>0.23</v>
      </c>
      <c r="E52" s="211"/>
      <c r="F52" s="211">
        <f>(D52*E52)</f>
        <v>0</v>
      </c>
    </row>
    <row r="53" spans="1:6" s="221" customFormat="1" ht="15">
      <c r="A53" s="231"/>
      <c r="B53" s="208"/>
      <c r="C53" s="232"/>
      <c r="D53" s="233"/>
      <c r="E53" s="211"/>
      <c r="F53" s="211"/>
    </row>
    <row r="54" spans="1:6" s="221" customFormat="1" ht="30">
      <c r="A54" s="231" t="s">
        <v>751</v>
      </c>
      <c r="B54" s="208" t="s">
        <v>752</v>
      </c>
      <c r="C54" s="232" t="s">
        <v>13</v>
      </c>
      <c r="D54" s="233">
        <v>20</v>
      </c>
      <c r="E54" s="211"/>
      <c r="F54" s="211">
        <f>(D54*E54)</f>
        <v>0</v>
      </c>
    </row>
    <row r="55" spans="1:6" s="221" customFormat="1" ht="15">
      <c r="A55" s="231"/>
      <c r="B55" s="208"/>
      <c r="C55" s="232"/>
      <c r="D55" s="233"/>
      <c r="E55" s="211"/>
      <c r="F55" s="211"/>
    </row>
    <row r="56" spans="1:6" s="221" customFormat="1" ht="30">
      <c r="A56" s="231" t="s">
        <v>593</v>
      </c>
      <c r="B56" s="208" t="s">
        <v>594</v>
      </c>
      <c r="C56" s="232" t="s">
        <v>64</v>
      </c>
      <c r="D56" s="233">
        <v>1</v>
      </c>
      <c r="E56" s="211"/>
      <c r="F56" s="211">
        <f>(D56*E56)</f>
        <v>0</v>
      </c>
    </row>
    <row r="57" spans="1:6" s="221" customFormat="1" ht="15">
      <c r="A57" s="231"/>
      <c r="B57" s="208"/>
      <c r="C57" s="232"/>
      <c r="D57" s="233"/>
      <c r="E57" s="211"/>
      <c r="F57" s="211"/>
    </row>
    <row r="58" spans="1:6" s="221" customFormat="1" ht="15.75">
      <c r="A58" s="212" t="s">
        <v>595</v>
      </c>
      <c r="B58" s="227" t="s">
        <v>596</v>
      </c>
      <c r="C58" s="230"/>
      <c r="D58" s="229"/>
      <c r="E58" s="229"/>
      <c r="F58" s="229"/>
    </row>
    <row r="59" spans="1:6" s="221" customFormat="1" ht="31.5">
      <c r="A59" s="212" t="s">
        <v>597</v>
      </c>
      <c r="B59" s="227" t="s">
        <v>598</v>
      </c>
      <c r="C59" s="230"/>
      <c r="D59" s="229"/>
      <c r="E59" s="229"/>
      <c r="F59" s="229"/>
    </row>
    <row r="60" spans="1:6" s="221" customFormat="1" ht="15.75">
      <c r="A60" s="212"/>
      <c r="B60" s="227"/>
      <c r="C60" s="230"/>
      <c r="D60" s="229"/>
      <c r="E60" s="229"/>
      <c r="F60" s="229"/>
    </row>
    <row r="61" spans="1:6" s="221" customFormat="1" ht="57.75">
      <c r="A61" s="206" t="s">
        <v>335</v>
      </c>
      <c r="B61" s="234" t="s">
        <v>599</v>
      </c>
      <c r="C61" s="232" t="s">
        <v>600</v>
      </c>
      <c r="D61" s="233">
        <v>350</v>
      </c>
      <c r="E61" s="211"/>
      <c r="F61" s="211">
        <f>(D61*E61)</f>
        <v>0</v>
      </c>
    </row>
    <row r="62" spans="1:6" s="221" customFormat="1" ht="15">
      <c r="A62" s="206"/>
      <c r="B62" s="234"/>
      <c r="C62" s="232"/>
      <c r="D62" s="233"/>
      <c r="E62" s="211"/>
      <c r="F62" s="211"/>
    </row>
    <row r="63" spans="1:6" s="221" customFormat="1" ht="57.75">
      <c r="A63" s="206" t="s">
        <v>601</v>
      </c>
      <c r="B63" s="235" t="s">
        <v>602</v>
      </c>
      <c r="C63" s="232" t="s">
        <v>13</v>
      </c>
      <c r="D63" s="233">
        <v>10</v>
      </c>
      <c r="E63" s="211"/>
      <c r="F63" s="211">
        <f>(D63*E63)</f>
        <v>0</v>
      </c>
    </row>
    <row r="64" spans="1:6" s="221" customFormat="1" ht="15">
      <c r="A64" s="206"/>
      <c r="B64" s="234"/>
      <c r="C64" s="232"/>
      <c r="D64" s="233"/>
      <c r="E64" s="211"/>
      <c r="F64" s="211"/>
    </row>
    <row r="65" spans="1:6" s="221" customFormat="1" ht="42.75">
      <c r="A65" s="206" t="s">
        <v>603</v>
      </c>
      <c r="B65" s="234" t="s">
        <v>604</v>
      </c>
      <c r="C65" s="232" t="s">
        <v>13</v>
      </c>
      <c r="D65" s="233">
        <v>50</v>
      </c>
      <c r="E65" s="211"/>
      <c r="F65" s="211">
        <f>(D65*E65)</f>
        <v>0</v>
      </c>
    </row>
    <row r="66" spans="1:6" s="221" customFormat="1" ht="15.75">
      <c r="A66" s="212"/>
      <c r="B66" s="227"/>
      <c r="C66" s="230"/>
      <c r="D66" s="229"/>
      <c r="E66" s="229"/>
      <c r="F66" s="229"/>
    </row>
    <row r="67" spans="1:6" s="221" customFormat="1" ht="57.75">
      <c r="A67" s="206" t="s">
        <v>605</v>
      </c>
      <c r="B67" s="235" t="s">
        <v>606</v>
      </c>
      <c r="C67" s="232" t="s">
        <v>13</v>
      </c>
      <c r="D67" s="233">
        <v>50</v>
      </c>
      <c r="E67" s="211"/>
      <c r="F67" s="211">
        <f>(D67*E67)</f>
        <v>0</v>
      </c>
    </row>
    <row r="68" spans="1:6" s="221" customFormat="1" ht="15.75">
      <c r="A68" s="212"/>
      <c r="B68" s="227"/>
      <c r="C68" s="230"/>
      <c r="D68" s="229"/>
      <c r="E68" s="229"/>
      <c r="F68" s="229"/>
    </row>
    <row r="69" spans="1:6" s="221" customFormat="1" ht="15.75">
      <c r="A69" s="212" t="s">
        <v>614</v>
      </c>
      <c r="B69" s="213" t="s">
        <v>615</v>
      </c>
      <c r="C69" s="230"/>
      <c r="D69" s="229"/>
      <c r="E69" s="229"/>
      <c r="F69" s="229"/>
    </row>
    <row r="70" spans="1:6" s="221" customFormat="1" ht="15.75">
      <c r="A70" s="212"/>
      <c r="B70" s="213"/>
      <c r="C70" s="230"/>
      <c r="D70" s="229"/>
      <c r="E70" s="229"/>
      <c r="F70" s="229"/>
    </row>
    <row r="71" spans="1:6" s="221" customFormat="1" ht="30">
      <c r="A71" s="231" t="s">
        <v>616</v>
      </c>
      <c r="B71" s="208" t="s">
        <v>617</v>
      </c>
      <c r="C71" s="232" t="s">
        <v>17</v>
      </c>
      <c r="D71" s="233">
        <v>30</v>
      </c>
      <c r="E71" s="211"/>
      <c r="F71" s="211">
        <f>D71*E71</f>
        <v>0</v>
      </c>
    </row>
    <row r="72" spans="1:6" s="221" customFormat="1" ht="15.75">
      <c r="A72" s="212"/>
      <c r="B72" s="213"/>
      <c r="C72" s="230"/>
      <c r="D72" s="229"/>
      <c r="E72" s="229"/>
      <c r="F72" s="229"/>
    </row>
    <row r="73" spans="1:6" ht="30">
      <c r="A73" s="231" t="s">
        <v>191</v>
      </c>
      <c r="B73" s="208" t="s">
        <v>753</v>
      </c>
      <c r="C73" s="232" t="s">
        <v>600</v>
      </c>
      <c r="D73" s="233">
        <v>15</v>
      </c>
      <c r="E73" s="211"/>
      <c r="F73" s="211">
        <f>(D73*E73)</f>
        <v>0</v>
      </c>
    </row>
    <row r="74" spans="1:6" ht="15">
      <c r="A74" s="231"/>
      <c r="B74" s="237"/>
      <c r="C74" s="232"/>
      <c r="D74" s="233"/>
      <c r="E74" s="211"/>
      <c r="F74" s="211"/>
    </row>
    <row r="75" spans="1:6" ht="30">
      <c r="A75" s="231" t="s">
        <v>193</v>
      </c>
      <c r="B75" s="208" t="s">
        <v>621</v>
      </c>
      <c r="C75" s="232" t="s">
        <v>622</v>
      </c>
      <c r="D75" s="233">
        <v>15</v>
      </c>
      <c r="E75" s="211"/>
      <c r="F75" s="211">
        <f>(D75*E75)</f>
        <v>0</v>
      </c>
    </row>
    <row r="76" spans="1:6" ht="15">
      <c r="A76" s="231"/>
      <c r="B76" s="208"/>
      <c r="C76" s="232"/>
      <c r="D76" s="233"/>
      <c r="E76" s="211"/>
      <c r="F76" s="211"/>
    </row>
    <row r="77" spans="1:6" s="209" customFormat="1" ht="15.75">
      <c r="A77" s="212" t="s">
        <v>754</v>
      </c>
      <c r="B77" s="213" t="s">
        <v>755</v>
      </c>
      <c r="C77" s="232"/>
      <c r="D77" s="233"/>
      <c r="E77" s="211"/>
      <c r="F77" s="211"/>
    </row>
    <row r="78" spans="1:6" s="209" customFormat="1" ht="15">
      <c r="A78" s="238"/>
      <c r="B78" s="239"/>
      <c r="C78" s="232"/>
      <c r="D78" s="233"/>
      <c r="E78" s="211"/>
      <c r="F78" s="211"/>
    </row>
    <row r="79" spans="1:6" s="209" customFormat="1" ht="30">
      <c r="A79" s="238" t="s">
        <v>756</v>
      </c>
      <c r="B79" s="239" t="s">
        <v>757</v>
      </c>
      <c r="C79" s="232" t="s">
        <v>64</v>
      </c>
      <c r="D79" s="233">
        <v>1</v>
      </c>
      <c r="E79" s="211"/>
      <c r="F79" s="211">
        <f>(D79*E79)</f>
        <v>0</v>
      </c>
    </row>
    <row r="80" spans="1:6" s="209" customFormat="1" ht="15">
      <c r="A80" s="238"/>
      <c r="B80" s="239"/>
      <c r="C80" s="232"/>
      <c r="D80" s="233"/>
      <c r="E80" s="211"/>
      <c r="F80" s="211"/>
    </row>
    <row r="81" spans="1:6" s="221" customFormat="1" ht="15.75">
      <c r="A81" s="212" t="s">
        <v>625</v>
      </c>
      <c r="B81" s="213" t="s">
        <v>626</v>
      </c>
      <c r="C81" s="232"/>
      <c r="D81" s="233"/>
      <c r="E81" s="211"/>
      <c r="F81" s="211"/>
    </row>
    <row r="82" spans="1:6" s="221" customFormat="1" ht="15.75">
      <c r="A82" s="212" t="s">
        <v>627</v>
      </c>
      <c r="B82" s="213" t="s">
        <v>628</v>
      </c>
      <c r="C82" s="230"/>
      <c r="D82" s="229"/>
      <c r="E82" s="229"/>
      <c r="F82" s="229"/>
    </row>
    <row r="83" spans="1:6" s="221" customFormat="1" ht="15.75">
      <c r="A83" s="212"/>
      <c r="B83" s="213"/>
      <c r="C83" s="230"/>
      <c r="D83" s="229"/>
      <c r="E83" s="229"/>
      <c r="F83" s="229"/>
    </row>
    <row r="84" spans="1:6" s="221" customFormat="1" ht="30">
      <c r="A84" s="240" t="s">
        <v>629</v>
      </c>
      <c r="B84" s="208" t="s">
        <v>630</v>
      </c>
      <c r="C84" s="232" t="s">
        <v>631</v>
      </c>
      <c r="D84" s="233">
        <v>20</v>
      </c>
      <c r="E84" s="241"/>
      <c r="F84" s="211">
        <f>(D84*E84)</f>
        <v>0</v>
      </c>
    </row>
    <row r="85" spans="1:6" s="221" customFormat="1" ht="15">
      <c r="A85" s="242"/>
      <c r="B85" s="243"/>
      <c r="C85" s="232"/>
      <c r="D85" s="233"/>
      <c r="E85" s="211"/>
      <c r="F85" s="211"/>
    </row>
    <row r="86" spans="1:6" s="221" customFormat="1" ht="15.75">
      <c r="A86" s="212" t="s">
        <v>632</v>
      </c>
      <c r="B86" s="213" t="s">
        <v>633</v>
      </c>
      <c r="C86" s="232"/>
      <c r="D86" s="233"/>
      <c r="E86" s="211"/>
      <c r="F86" s="211"/>
    </row>
    <row r="87" spans="1:6" s="221" customFormat="1" ht="15">
      <c r="A87" s="242"/>
      <c r="B87" s="243"/>
      <c r="C87" s="232"/>
      <c r="D87" s="233"/>
      <c r="E87" s="211"/>
      <c r="F87" s="211"/>
    </row>
    <row r="88" spans="1:6" s="221" customFormat="1" ht="30">
      <c r="A88" s="240" t="s">
        <v>634</v>
      </c>
      <c r="B88" s="244" t="s">
        <v>635</v>
      </c>
      <c r="C88" s="245" t="s">
        <v>13</v>
      </c>
      <c r="D88" s="246">
        <v>1</v>
      </c>
      <c r="E88" s="247"/>
      <c r="F88" s="248">
        <f>(D88*E88)</f>
        <v>0</v>
      </c>
    </row>
    <row r="89" spans="1:6" s="221" customFormat="1" ht="18" customHeight="1">
      <c r="A89" s="240"/>
      <c r="B89" s="249" t="s">
        <v>636</v>
      </c>
      <c r="C89" s="245"/>
      <c r="D89" s="246"/>
      <c r="E89" s="247"/>
      <c r="F89" s="248"/>
    </row>
    <row r="90" spans="1:6" s="221" customFormat="1" ht="15">
      <c r="A90" s="250"/>
      <c r="B90" s="251"/>
      <c r="C90" s="245"/>
      <c r="D90" s="246"/>
      <c r="E90" s="248"/>
      <c r="F90" s="248"/>
    </row>
    <row r="91" spans="1:6" s="221" customFormat="1" ht="30">
      <c r="A91" s="250" t="s">
        <v>637</v>
      </c>
      <c r="B91" s="244" t="s">
        <v>638</v>
      </c>
      <c r="C91" s="245" t="s">
        <v>13</v>
      </c>
      <c r="D91" s="246">
        <v>1</v>
      </c>
      <c r="E91" s="247"/>
      <c r="F91" s="248">
        <f>(D91*E91)</f>
        <v>0</v>
      </c>
    </row>
    <row r="92" spans="1:6" s="221" customFormat="1" ht="18" customHeight="1">
      <c r="A92" s="250"/>
      <c r="B92" s="249" t="s">
        <v>636</v>
      </c>
      <c r="C92" s="245"/>
      <c r="D92" s="246"/>
      <c r="E92" s="247"/>
      <c r="F92" s="248"/>
    </row>
    <row r="93" spans="1:6" s="221" customFormat="1" ht="15">
      <c r="A93" s="238"/>
      <c r="B93" s="239"/>
      <c r="C93" s="232"/>
      <c r="D93" s="233"/>
      <c r="E93" s="211"/>
      <c r="F93" s="211"/>
    </row>
    <row r="94" spans="1:6" ht="15.75">
      <c r="A94" s="252"/>
      <c r="B94" s="253" t="s">
        <v>639</v>
      </c>
      <c r="C94" s="230"/>
      <c r="D94" s="254"/>
      <c r="E94" s="229"/>
      <c r="F94" s="229">
        <f>SUM(F50:F93)</f>
        <v>0</v>
      </c>
    </row>
    <row r="95" spans="1:6" ht="15">
      <c r="A95" s="252"/>
      <c r="B95" s="208"/>
      <c r="C95" s="207"/>
      <c r="D95" s="255"/>
      <c r="E95" s="211"/>
      <c r="F95" s="211"/>
    </row>
    <row r="96" spans="1:6" ht="15.75">
      <c r="A96" s="212" t="s">
        <v>18</v>
      </c>
      <c r="B96" s="227" t="s">
        <v>88</v>
      </c>
      <c r="C96" s="230"/>
      <c r="D96" s="229"/>
      <c r="E96" s="229"/>
      <c r="F96" s="229"/>
    </row>
    <row r="97" spans="1:6" ht="75" customHeight="1">
      <c r="A97" s="212"/>
      <c r="B97" s="318" t="s">
        <v>946</v>
      </c>
      <c r="C97" s="318"/>
      <c r="D97" s="318"/>
      <c r="E97" s="318"/>
      <c r="F97" s="318"/>
    </row>
    <row r="98" spans="1:6" ht="15.75">
      <c r="A98" s="212" t="s">
        <v>641</v>
      </c>
      <c r="B98" s="227" t="s">
        <v>642</v>
      </c>
      <c r="C98" s="230"/>
      <c r="D98" s="229"/>
      <c r="E98" s="229"/>
      <c r="F98" s="229"/>
    </row>
    <row r="99" spans="1:6" ht="15.75">
      <c r="A99" s="212"/>
      <c r="B99" s="227"/>
      <c r="C99" s="230"/>
      <c r="D99" s="229"/>
      <c r="E99" s="229"/>
      <c r="F99" s="229"/>
    </row>
    <row r="100" spans="1:6" ht="30">
      <c r="A100" s="231" t="s">
        <v>758</v>
      </c>
      <c r="B100" s="208" t="s">
        <v>759</v>
      </c>
      <c r="C100" s="232" t="s">
        <v>644</v>
      </c>
      <c r="D100" s="233">
        <v>88</v>
      </c>
      <c r="E100" s="211"/>
      <c r="F100" s="211">
        <f>(D100*E100)</f>
        <v>0</v>
      </c>
    </row>
    <row r="101" spans="1:6" ht="15.75">
      <c r="A101" s="212"/>
      <c r="B101" s="227"/>
      <c r="C101" s="230"/>
      <c r="D101" s="229"/>
      <c r="E101" s="229"/>
      <c r="F101" s="229"/>
    </row>
    <row r="102" spans="1:6" ht="30">
      <c r="A102" s="231" t="s">
        <v>309</v>
      </c>
      <c r="B102" s="208" t="s">
        <v>645</v>
      </c>
      <c r="C102" s="232" t="s">
        <v>644</v>
      </c>
      <c r="D102" s="233">
        <v>305</v>
      </c>
      <c r="E102" s="211"/>
      <c r="F102" s="211">
        <f>(D102*E102)</f>
        <v>0</v>
      </c>
    </row>
    <row r="103" spans="1:6" ht="15">
      <c r="A103" s="231"/>
      <c r="B103" s="208"/>
      <c r="C103" s="232"/>
      <c r="D103" s="233"/>
      <c r="E103" s="211"/>
      <c r="F103" s="211"/>
    </row>
    <row r="104" spans="1:6" ht="15.75">
      <c r="A104" s="212" t="s">
        <v>646</v>
      </c>
      <c r="B104" s="227" t="s">
        <v>647</v>
      </c>
      <c r="C104" s="230"/>
      <c r="D104" s="254"/>
      <c r="E104" s="229"/>
      <c r="F104" s="229"/>
    </row>
    <row r="105" spans="1:6" ht="15.75">
      <c r="A105" s="212"/>
      <c r="B105" s="227"/>
      <c r="C105" s="230"/>
      <c r="D105" s="254"/>
      <c r="E105" s="229"/>
      <c r="F105" s="229"/>
    </row>
    <row r="106" spans="1:6" ht="30">
      <c r="A106" s="231" t="s">
        <v>648</v>
      </c>
      <c r="B106" s="208" t="s">
        <v>649</v>
      </c>
      <c r="C106" s="232" t="s">
        <v>600</v>
      </c>
      <c r="D106" s="233">
        <v>1050</v>
      </c>
      <c r="E106" s="211"/>
      <c r="F106" s="211">
        <f>(D106*E106)</f>
        <v>0</v>
      </c>
    </row>
    <row r="107" spans="1:6" ht="15">
      <c r="A107" s="231"/>
      <c r="B107" s="208"/>
      <c r="C107" s="232"/>
      <c r="D107" s="233"/>
      <c r="E107" s="211"/>
      <c r="F107" s="211"/>
    </row>
    <row r="108" spans="1:6" ht="31.5">
      <c r="A108" s="212" t="s">
        <v>650</v>
      </c>
      <c r="B108" s="227" t="s">
        <v>651</v>
      </c>
      <c r="C108" s="230"/>
      <c r="D108" s="254"/>
      <c r="E108" s="229"/>
      <c r="F108" s="229"/>
    </row>
    <row r="109" spans="1:6" ht="15.75">
      <c r="A109" s="212"/>
      <c r="B109" s="227"/>
      <c r="C109" s="230"/>
      <c r="D109" s="254"/>
      <c r="E109" s="229"/>
      <c r="F109" s="229"/>
    </row>
    <row r="110" spans="1:6" ht="45">
      <c r="A110" s="231" t="s">
        <v>652</v>
      </c>
      <c r="B110" s="208" t="s">
        <v>653</v>
      </c>
      <c r="C110" s="232" t="s">
        <v>600</v>
      </c>
      <c r="D110" s="233">
        <v>1100</v>
      </c>
      <c r="E110" s="211"/>
      <c r="F110" s="211">
        <f>(D110*E110)</f>
        <v>0</v>
      </c>
    </row>
    <row r="111" spans="1:6" ht="15">
      <c r="A111" s="231"/>
      <c r="B111" s="208"/>
      <c r="C111" s="232"/>
      <c r="D111" s="233"/>
      <c r="E111" s="211"/>
      <c r="F111" s="211"/>
    </row>
    <row r="112" spans="1:6" ht="15.75">
      <c r="A112" s="212" t="s">
        <v>654</v>
      </c>
      <c r="B112" s="213" t="s">
        <v>655</v>
      </c>
      <c r="C112" s="230"/>
      <c r="D112" s="254"/>
      <c r="E112" s="229"/>
      <c r="F112" s="229"/>
    </row>
    <row r="113" spans="1:6" ht="15.75">
      <c r="A113" s="212"/>
      <c r="B113" s="213"/>
      <c r="C113" s="230"/>
      <c r="D113" s="254"/>
      <c r="E113" s="229"/>
      <c r="F113" s="229"/>
    </row>
    <row r="114" spans="1:6" ht="45">
      <c r="A114" s="240" t="s">
        <v>656</v>
      </c>
      <c r="B114" s="208" t="s">
        <v>657</v>
      </c>
      <c r="C114" s="232" t="s">
        <v>644</v>
      </c>
      <c r="D114" s="233">
        <v>157</v>
      </c>
      <c r="E114" s="211"/>
      <c r="F114" s="211">
        <f>D114*E114</f>
        <v>0</v>
      </c>
    </row>
    <row r="115" spans="1:6" ht="15">
      <c r="A115" s="206"/>
      <c r="B115" s="234"/>
      <c r="C115" s="232"/>
      <c r="D115" s="256"/>
      <c r="E115" s="257"/>
      <c r="F115" s="257"/>
    </row>
    <row r="116" spans="1:6" s="258" customFormat="1" ht="45">
      <c r="A116" s="240" t="s">
        <v>658</v>
      </c>
      <c r="B116" s="208" t="s">
        <v>659</v>
      </c>
      <c r="C116" s="232" t="s">
        <v>644</v>
      </c>
      <c r="D116" s="233">
        <v>320</v>
      </c>
      <c r="E116" s="211"/>
      <c r="F116" s="211">
        <f>(D116*E116)</f>
        <v>0</v>
      </c>
    </row>
    <row r="117" spans="1:6" ht="15">
      <c r="A117" s="240"/>
      <c r="B117" s="208"/>
      <c r="C117" s="232"/>
      <c r="D117" s="233"/>
      <c r="E117" s="211"/>
      <c r="F117" s="211"/>
    </row>
    <row r="118" spans="1:6" ht="15.75">
      <c r="A118" s="212" t="s">
        <v>660</v>
      </c>
      <c r="B118" s="213" t="s">
        <v>661</v>
      </c>
      <c r="C118" s="230"/>
      <c r="D118" s="254"/>
      <c r="E118" s="229"/>
      <c r="F118" s="229"/>
    </row>
    <row r="119" spans="1:6" ht="15.75">
      <c r="A119" s="212"/>
      <c r="B119" s="213"/>
      <c r="C119" s="230"/>
      <c r="D119" s="254"/>
      <c r="E119" s="229"/>
      <c r="F119" s="229"/>
    </row>
    <row r="120" spans="1:6" ht="42.75">
      <c r="A120" s="242" t="s">
        <v>662</v>
      </c>
      <c r="B120" s="208" t="s">
        <v>663</v>
      </c>
      <c r="C120" s="232" t="s">
        <v>600</v>
      </c>
      <c r="D120" s="233">
        <v>165</v>
      </c>
      <c r="E120" s="211"/>
      <c r="F120" s="211">
        <f>(D120*E120)</f>
        <v>0</v>
      </c>
    </row>
    <row r="121" spans="1:6" ht="15">
      <c r="A121" s="242"/>
      <c r="B121" s="208"/>
      <c r="C121" s="232"/>
      <c r="D121" s="233"/>
      <c r="E121" s="211"/>
      <c r="F121" s="211"/>
    </row>
    <row r="122" spans="1:6" ht="18">
      <c r="A122" s="242" t="s">
        <v>19</v>
      </c>
      <c r="B122" s="234" t="s">
        <v>664</v>
      </c>
      <c r="C122" s="232" t="s">
        <v>600</v>
      </c>
      <c r="D122" s="233">
        <v>165</v>
      </c>
      <c r="E122" s="211"/>
      <c r="F122" s="211">
        <f>(D122*E122)</f>
        <v>0</v>
      </c>
    </row>
    <row r="123" spans="1:6" ht="15">
      <c r="A123" s="242"/>
      <c r="B123" s="234"/>
      <c r="C123" s="232"/>
      <c r="D123" s="233"/>
      <c r="E123" s="211"/>
      <c r="F123" s="211"/>
    </row>
    <row r="124" spans="1:6" ht="31.5">
      <c r="A124" s="212" t="s">
        <v>665</v>
      </c>
      <c r="B124" s="227" t="s">
        <v>666</v>
      </c>
      <c r="C124" s="230"/>
      <c r="D124" s="254"/>
      <c r="E124" s="259"/>
      <c r="F124" s="229"/>
    </row>
    <row r="125" spans="1:6" ht="15">
      <c r="A125" s="207"/>
      <c r="B125" s="208"/>
      <c r="C125" s="232"/>
      <c r="D125" s="233"/>
      <c r="E125" s="241"/>
      <c r="F125" s="211"/>
    </row>
    <row r="126" spans="1:6" ht="30">
      <c r="A126" s="231" t="s">
        <v>667</v>
      </c>
      <c r="B126" s="208" t="s">
        <v>668</v>
      </c>
      <c r="C126" s="232" t="s">
        <v>20</v>
      </c>
      <c r="D126" s="233">
        <v>709.74749999999995</v>
      </c>
      <c r="E126" s="241"/>
      <c r="F126" s="211">
        <f>(D126*E126)</f>
        <v>0</v>
      </c>
    </row>
    <row r="127" spans="1:6" ht="15">
      <c r="A127" s="231"/>
      <c r="B127" s="208"/>
      <c r="C127" s="232"/>
      <c r="D127" s="233"/>
      <c r="E127" s="241"/>
      <c r="F127" s="211"/>
    </row>
    <row r="128" spans="1:6" ht="30">
      <c r="A128" s="231" t="s">
        <v>669</v>
      </c>
      <c r="B128" s="208" t="s">
        <v>670</v>
      </c>
      <c r="C128" s="232" t="s">
        <v>20</v>
      </c>
      <c r="D128" s="233">
        <v>93.5</v>
      </c>
      <c r="E128" s="241"/>
      <c r="F128" s="211">
        <f>(D128*E128)</f>
        <v>0</v>
      </c>
    </row>
    <row r="129" spans="1:6" ht="15">
      <c r="A129" s="231"/>
      <c r="B129" s="208"/>
      <c r="C129" s="232"/>
      <c r="D129" s="233"/>
      <c r="E129" s="241"/>
      <c r="F129" s="211"/>
    </row>
    <row r="130" spans="1:6" ht="45">
      <c r="A130" s="231" t="s">
        <v>671</v>
      </c>
      <c r="B130" s="208" t="s">
        <v>672</v>
      </c>
      <c r="C130" s="232" t="s">
        <v>20</v>
      </c>
      <c r="D130" s="233">
        <v>703.5</v>
      </c>
      <c r="E130" s="241"/>
      <c r="F130" s="211">
        <f>(D130*E130)</f>
        <v>0</v>
      </c>
    </row>
    <row r="131" spans="1:6" ht="15">
      <c r="A131" s="207"/>
      <c r="B131" s="208"/>
      <c r="C131" s="232"/>
      <c r="D131" s="233"/>
      <c r="E131" s="241"/>
      <c r="F131" s="211"/>
    </row>
    <row r="132" spans="1:6" ht="45">
      <c r="A132" s="242" t="s">
        <v>673</v>
      </c>
      <c r="B132" s="208" t="s">
        <v>674</v>
      </c>
      <c r="C132" s="232" t="s">
        <v>20</v>
      </c>
      <c r="D132" s="233">
        <v>6.2474999999999996</v>
      </c>
      <c r="E132" s="241"/>
      <c r="F132" s="211">
        <f>(D132*E132)</f>
        <v>0</v>
      </c>
    </row>
    <row r="133" spans="1:6" ht="15">
      <c r="A133" s="242"/>
      <c r="B133" s="208"/>
      <c r="C133" s="232"/>
      <c r="D133" s="233"/>
      <c r="E133" s="241"/>
      <c r="F133" s="211"/>
    </row>
    <row r="134" spans="1:6" ht="15.75">
      <c r="A134" s="260"/>
      <c r="B134" s="261" t="s">
        <v>675</v>
      </c>
      <c r="C134" s="230"/>
      <c r="D134" s="254"/>
      <c r="E134" s="229"/>
      <c r="F134" s="229">
        <f>SUM(F98:F133)</f>
        <v>0</v>
      </c>
    </row>
    <row r="135" spans="1:6" ht="12.75" customHeight="1">
      <c r="A135" s="260"/>
      <c r="B135" s="261"/>
      <c r="C135" s="230"/>
      <c r="D135" s="254"/>
      <c r="E135" s="229"/>
      <c r="F135" s="229"/>
    </row>
    <row r="136" spans="1:6" ht="15.75">
      <c r="A136" s="212" t="s">
        <v>21</v>
      </c>
      <c r="B136" s="227" t="s">
        <v>676</v>
      </c>
      <c r="C136" s="230"/>
      <c r="D136" s="254"/>
      <c r="E136" s="229"/>
      <c r="F136" s="229"/>
    </row>
    <row r="137" spans="1:6" ht="78" customHeight="1">
      <c r="A137" s="212"/>
      <c r="B137" s="318" t="s">
        <v>677</v>
      </c>
      <c r="C137" s="318"/>
      <c r="D137" s="318"/>
      <c r="E137" s="318"/>
      <c r="F137" s="318"/>
    </row>
    <row r="138" spans="1:6" ht="15.75">
      <c r="A138" s="212" t="s">
        <v>678</v>
      </c>
      <c r="B138" s="227" t="s">
        <v>679</v>
      </c>
      <c r="C138" s="230"/>
      <c r="D138" s="254"/>
      <c r="E138" s="229"/>
      <c r="F138" s="229"/>
    </row>
    <row r="139" spans="1:6" ht="15.75">
      <c r="A139" s="212" t="s">
        <v>680</v>
      </c>
      <c r="B139" s="262" t="s">
        <v>681</v>
      </c>
      <c r="C139" s="230"/>
      <c r="D139" s="254"/>
      <c r="E139" s="229"/>
      <c r="F139" s="229"/>
    </row>
    <row r="140" spans="1:6" ht="15.75">
      <c r="A140" s="212"/>
      <c r="B140" s="262"/>
      <c r="C140" s="230"/>
      <c r="D140" s="254"/>
      <c r="E140" s="229"/>
      <c r="F140" s="229"/>
    </row>
    <row r="141" spans="1:6" ht="75">
      <c r="A141" s="231" t="s">
        <v>760</v>
      </c>
      <c r="B141" s="234" t="s">
        <v>761</v>
      </c>
      <c r="C141" s="232" t="s">
        <v>644</v>
      </c>
      <c r="D141" s="233">
        <v>180</v>
      </c>
      <c r="E141" s="211"/>
      <c r="F141" s="211">
        <f>(D141*E141)</f>
        <v>0</v>
      </c>
    </row>
    <row r="142" spans="1:6" ht="15">
      <c r="A142" s="263"/>
      <c r="B142" s="264" t="s">
        <v>684</v>
      </c>
      <c r="C142" s="232"/>
      <c r="D142" s="233"/>
      <c r="E142" s="211"/>
      <c r="F142" s="211"/>
    </row>
    <row r="143" spans="1:6" ht="15">
      <c r="A143" s="263"/>
      <c r="B143" s="264"/>
      <c r="C143" s="232"/>
      <c r="D143" s="233"/>
      <c r="E143" s="211"/>
      <c r="F143" s="211"/>
    </row>
    <row r="144" spans="1:6" ht="50.25" customHeight="1">
      <c r="A144" s="212" t="s">
        <v>685</v>
      </c>
      <c r="B144" s="265" t="s">
        <v>686</v>
      </c>
      <c r="C144" s="230"/>
      <c r="D144" s="254"/>
      <c r="E144" s="229"/>
      <c r="F144" s="229"/>
    </row>
    <row r="145" spans="1:6" ht="15.75">
      <c r="A145" s="212"/>
      <c r="B145" s="266"/>
      <c r="C145" s="230"/>
      <c r="D145" s="254"/>
      <c r="E145" s="229"/>
      <c r="F145" s="229"/>
    </row>
    <row r="146" spans="1:6" ht="45">
      <c r="A146" s="267" t="s">
        <v>687</v>
      </c>
      <c r="B146" s="268" t="s">
        <v>688</v>
      </c>
      <c r="C146" s="232" t="s">
        <v>600</v>
      </c>
      <c r="D146" s="233">
        <v>860</v>
      </c>
      <c r="E146" s="211"/>
      <c r="F146" s="211">
        <f>(D146*E146)</f>
        <v>0</v>
      </c>
    </row>
    <row r="147" spans="1:6" ht="15.75">
      <c r="A147" s="212"/>
      <c r="B147" s="266"/>
      <c r="C147" s="230"/>
      <c r="D147" s="254"/>
      <c r="E147" s="229"/>
      <c r="F147" s="229"/>
    </row>
    <row r="148" spans="1:6" ht="15.75">
      <c r="A148" s="212" t="s">
        <v>689</v>
      </c>
      <c r="B148" s="227" t="s">
        <v>690</v>
      </c>
      <c r="C148" s="230"/>
      <c r="D148" s="254"/>
      <c r="E148" s="229"/>
      <c r="F148" s="229"/>
    </row>
    <row r="149" spans="1:6" ht="31.5">
      <c r="A149" s="269" t="s">
        <v>691</v>
      </c>
      <c r="B149" s="270" t="s">
        <v>692</v>
      </c>
      <c r="C149" s="232"/>
      <c r="D149" s="233"/>
      <c r="E149" s="211"/>
      <c r="F149" s="211"/>
    </row>
    <row r="150" spans="1:6" ht="15.75">
      <c r="A150" s="269"/>
      <c r="B150" s="270"/>
      <c r="C150" s="232"/>
      <c r="D150" s="233"/>
      <c r="E150" s="211"/>
      <c r="F150" s="211"/>
    </row>
    <row r="151" spans="1:6" ht="45">
      <c r="A151" s="271" t="s">
        <v>695</v>
      </c>
      <c r="B151" s="235" t="s">
        <v>696</v>
      </c>
      <c r="C151" s="232" t="s">
        <v>600</v>
      </c>
      <c r="D151" s="233">
        <v>860</v>
      </c>
      <c r="E151" s="211"/>
      <c r="F151" s="211">
        <f>(D151*E151)</f>
        <v>0</v>
      </c>
    </row>
    <row r="152" spans="1:6" ht="15">
      <c r="A152" s="271"/>
      <c r="B152" s="235"/>
      <c r="C152" s="232"/>
      <c r="D152" s="233"/>
      <c r="E152" s="211"/>
      <c r="F152" s="211"/>
    </row>
    <row r="153" spans="1:6" ht="30">
      <c r="A153" s="250" t="s">
        <v>697</v>
      </c>
      <c r="B153" s="272" t="s">
        <v>698</v>
      </c>
      <c r="C153" s="232" t="s">
        <v>600</v>
      </c>
      <c r="D153" s="246">
        <v>860</v>
      </c>
      <c r="E153" s="248"/>
      <c r="F153" s="248">
        <f>(D153*E153)</f>
        <v>0</v>
      </c>
    </row>
    <row r="154" spans="1:6" s="273" customFormat="1" ht="15">
      <c r="A154" s="250"/>
      <c r="B154" s="272"/>
      <c r="C154" s="245"/>
      <c r="D154" s="246"/>
      <c r="E154" s="248"/>
      <c r="F154" s="248"/>
    </row>
    <row r="155" spans="1:6" ht="15.75">
      <c r="A155" s="212" t="s">
        <v>699</v>
      </c>
      <c r="B155" s="227" t="s">
        <v>700</v>
      </c>
      <c r="C155" s="230"/>
      <c r="D155" s="254"/>
      <c r="E155" s="229"/>
      <c r="F155" s="229"/>
    </row>
    <row r="156" spans="1:6" ht="15.75">
      <c r="A156" s="212"/>
      <c r="B156" s="227"/>
      <c r="C156" s="230"/>
      <c r="D156" s="254"/>
      <c r="E156" s="229"/>
      <c r="F156" s="229"/>
    </row>
    <row r="157" spans="1:6" ht="45">
      <c r="A157" s="231" t="s">
        <v>762</v>
      </c>
      <c r="B157" s="208" t="s">
        <v>763</v>
      </c>
      <c r="C157" s="232" t="s">
        <v>600</v>
      </c>
      <c r="D157" s="233">
        <v>160</v>
      </c>
      <c r="E157" s="211"/>
      <c r="F157" s="211">
        <f>(D157*E157)</f>
        <v>0</v>
      </c>
    </row>
    <row r="158" spans="1:6" ht="15">
      <c r="A158" s="231"/>
      <c r="C158" s="232"/>
      <c r="D158" s="233"/>
      <c r="E158" s="211"/>
      <c r="F158" s="211"/>
    </row>
    <row r="159" spans="1:6" ht="15">
      <c r="A159" s="231"/>
      <c r="C159" s="232"/>
      <c r="D159" s="233"/>
      <c r="E159" s="211"/>
      <c r="F159" s="211"/>
    </row>
    <row r="160" spans="1:6" ht="15.75">
      <c r="A160" s="212"/>
      <c r="B160" s="261" t="s">
        <v>703</v>
      </c>
      <c r="C160" s="230"/>
      <c r="D160" s="254"/>
      <c r="E160" s="229"/>
      <c r="F160" s="229">
        <f>SUM(F141:F159)</f>
        <v>0</v>
      </c>
    </row>
    <row r="161" spans="1:6" ht="15.75">
      <c r="A161" s="212"/>
      <c r="B161" s="261"/>
      <c r="C161" s="230"/>
      <c r="D161" s="254"/>
      <c r="E161" s="229"/>
      <c r="F161" s="229"/>
    </row>
    <row r="162" spans="1:6" ht="15.75">
      <c r="A162" s="212" t="s">
        <v>348</v>
      </c>
      <c r="B162" s="227" t="s">
        <v>349</v>
      </c>
      <c r="C162" s="230"/>
      <c r="D162" s="254"/>
      <c r="E162" s="229"/>
      <c r="F162" s="229"/>
    </row>
    <row r="163" spans="1:6" ht="79.5" customHeight="1">
      <c r="A163" s="212"/>
      <c r="B163" s="318" t="s">
        <v>677</v>
      </c>
      <c r="C163" s="318"/>
      <c r="D163" s="318"/>
      <c r="E163" s="318"/>
      <c r="F163" s="318"/>
    </row>
    <row r="164" spans="1:6" ht="15.75">
      <c r="A164" s="212" t="s">
        <v>764</v>
      </c>
      <c r="B164" s="227" t="s">
        <v>765</v>
      </c>
      <c r="C164" s="230"/>
      <c r="D164" s="254"/>
      <c r="E164" s="229"/>
      <c r="F164" s="229"/>
    </row>
    <row r="165" spans="1:6" ht="15.75">
      <c r="A165" s="212"/>
      <c r="B165" s="227"/>
      <c r="C165" s="230"/>
      <c r="D165" s="254"/>
      <c r="E165" s="229"/>
      <c r="F165" s="229"/>
    </row>
    <row r="166" spans="1:6" ht="30">
      <c r="A166" s="240" t="s">
        <v>766</v>
      </c>
      <c r="B166" s="294" t="s">
        <v>767</v>
      </c>
      <c r="C166" s="232" t="s">
        <v>512</v>
      </c>
      <c r="D166" s="233">
        <v>150</v>
      </c>
      <c r="E166" s="211"/>
      <c r="F166" s="211">
        <f>(D166*E166)</f>
        <v>0</v>
      </c>
    </row>
    <row r="167" spans="1:6" ht="15.75">
      <c r="A167" s="212"/>
      <c r="B167" s="261"/>
      <c r="C167" s="230"/>
      <c r="D167" s="254"/>
      <c r="E167" s="229"/>
      <c r="F167" s="229"/>
    </row>
    <row r="168" spans="1:6" ht="15.75">
      <c r="A168" s="212" t="s">
        <v>768</v>
      </c>
      <c r="B168" s="295" t="s">
        <v>769</v>
      </c>
      <c r="C168" s="275"/>
      <c r="D168" s="233"/>
      <c r="E168" s="211"/>
      <c r="F168" s="211"/>
    </row>
    <row r="169" spans="1:6" ht="15.75">
      <c r="A169" s="212"/>
      <c r="B169" s="295"/>
      <c r="C169" s="275"/>
      <c r="D169" s="233"/>
      <c r="E169" s="211"/>
      <c r="F169" s="211"/>
    </row>
    <row r="170" spans="1:6" ht="55.5" customHeight="1">
      <c r="A170" s="206" t="s">
        <v>770</v>
      </c>
      <c r="B170" s="234" t="s">
        <v>771</v>
      </c>
      <c r="C170" s="275" t="s">
        <v>13</v>
      </c>
      <c r="D170" s="233">
        <v>1</v>
      </c>
      <c r="E170" s="211"/>
      <c r="F170" s="211">
        <f>(D170*E170)</f>
        <v>0</v>
      </c>
    </row>
    <row r="171" spans="1:6" ht="15">
      <c r="A171" s="206"/>
      <c r="B171" s="234"/>
      <c r="C171" s="275"/>
      <c r="D171" s="233"/>
      <c r="E171" s="211"/>
      <c r="F171" s="211"/>
    </row>
    <row r="172" spans="1:6" ht="57.75">
      <c r="A172" s="206" t="s">
        <v>772</v>
      </c>
      <c r="B172" s="208" t="s">
        <v>773</v>
      </c>
      <c r="C172" s="275" t="s">
        <v>13</v>
      </c>
      <c r="D172" s="233">
        <v>1</v>
      </c>
      <c r="E172" s="211"/>
      <c r="F172" s="211">
        <f>(D172*E172)</f>
        <v>0</v>
      </c>
    </row>
    <row r="173" spans="1:6" ht="15.75">
      <c r="A173" s="212"/>
      <c r="B173" s="261"/>
      <c r="C173" s="230"/>
      <c r="D173" s="254"/>
      <c r="E173" s="229"/>
      <c r="F173" s="229"/>
    </row>
    <row r="174" spans="1:6" ht="15.75">
      <c r="A174" s="212" t="s">
        <v>774</v>
      </c>
      <c r="B174" s="295" t="s">
        <v>775</v>
      </c>
      <c r="C174" s="230"/>
      <c r="D174" s="254"/>
      <c r="E174" s="229"/>
      <c r="F174" s="229"/>
    </row>
    <row r="175" spans="1:6" ht="15.75">
      <c r="A175" s="212"/>
      <c r="B175" s="261"/>
      <c r="C175" s="230"/>
      <c r="D175" s="254"/>
      <c r="E175" s="229"/>
      <c r="F175" s="229"/>
    </row>
    <row r="176" spans="1:6" ht="30">
      <c r="A176" s="206" t="s">
        <v>776</v>
      </c>
      <c r="B176" s="234" t="s">
        <v>777</v>
      </c>
      <c r="C176" s="275" t="s">
        <v>512</v>
      </c>
      <c r="D176" s="233">
        <v>8</v>
      </c>
      <c r="E176" s="211"/>
      <c r="F176" s="211">
        <f>(D176*E176)</f>
        <v>0</v>
      </c>
    </row>
    <row r="177" spans="1:6" ht="15.75">
      <c r="A177" s="212"/>
      <c r="B177" s="261"/>
      <c r="C177" s="230"/>
      <c r="D177" s="254"/>
      <c r="E177" s="229"/>
      <c r="F177" s="229"/>
    </row>
    <row r="178" spans="1:6" ht="15.75">
      <c r="A178" s="212"/>
      <c r="B178" s="261" t="s">
        <v>778</v>
      </c>
      <c r="C178" s="230"/>
      <c r="D178" s="254"/>
      <c r="E178" s="229"/>
      <c r="F178" s="229">
        <f>SUM(F164:F177)</f>
        <v>0</v>
      </c>
    </row>
    <row r="179" spans="1:6" ht="15.75">
      <c r="A179" s="212"/>
      <c r="B179" s="261"/>
      <c r="C179" s="230"/>
      <c r="D179" s="254"/>
      <c r="E179" s="229"/>
      <c r="F179" s="229"/>
    </row>
    <row r="180" spans="1:6" ht="15.75">
      <c r="A180" s="274" t="s">
        <v>577</v>
      </c>
      <c r="B180" s="227" t="s">
        <v>704</v>
      </c>
      <c r="C180" s="230"/>
      <c r="D180" s="254"/>
      <c r="E180" s="229"/>
      <c r="F180" s="229"/>
    </row>
    <row r="181" spans="1:6" ht="77.25" customHeight="1">
      <c r="A181" s="274"/>
      <c r="B181" s="318" t="s">
        <v>677</v>
      </c>
      <c r="C181" s="318"/>
      <c r="D181" s="318"/>
      <c r="E181" s="318"/>
      <c r="F181" s="318"/>
    </row>
    <row r="182" spans="1:6" ht="15.75">
      <c r="A182" s="274" t="s">
        <v>705</v>
      </c>
      <c r="B182" s="227" t="s">
        <v>706</v>
      </c>
      <c r="C182" s="230"/>
      <c r="D182" s="254"/>
      <c r="E182" s="229"/>
      <c r="F182" s="229"/>
    </row>
    <row r="183" spans="1:6" ht="15.75">
      <c r="A183" s="274"/>
      <c r="B183" s="227"/>
      <c r="C183" s="230"/>
      <c r="D183" s="254"/>
      <c r="E183" s="229"/>
      <c r="F183" s="229"/>
    </row>
    <row r="184" spans="1:6" ht="30">
      <c r="A184" s="263" t="s">
        <v>707</v>
      </c>
      <c r="B184" s="235" t="s">
        <v>708</v>
      </c>
      <c r="C184" s="245" t="s">
        <v>13</v>
      </c>
      <c r="D184" s="233">
        <v>2</v>
      </c>
      <c r="E184" s="211"/>
      <c r="F184" s="211">
        <f>(D184*E184)</f>
        <v>0</v>
      </c>
    </row>
    <row r="185" spans="1:6" ht="15">
      <c r="A185" s="263"/>
      <c r="B185" s="235"/>
      <c r="C185" s="245"/>
      <c r="D185" s="233"/>
      <c r="E185" s="211"/>
      <c r="F185" s="211"/>
    </row>
    <row r="186" spans="1:6" ht="45">
      <c r="A186" s="206"/>
      <c r="B186" s="235" t="s">
        <v>709</v>
      </c>
      <c r="D186" s="201"/>
      <c r="E186" s="201"/>
      <c r="F186" s="201"/>
    </row>
    <row r="187" spans="1:6" ht="15">
      <c r="A187" s="206" t="s">
        <v>710</v>
      </c>
      <c r="B187" s="235" t="s">
        <v>711</v>
      </c>
      <c r="C187" s="245" t="s">
        <v>13</v>
      </c>
      <c r="D187" s="233">
        <v>2</v>
      </c>
      <c r="E187" s="211"/>
      <c r="F187" s="211">
        <f>(D187*E187)</f>
        <v>0</v>
      </c>
    </row>
    <row r="188" spans="1:6" ht="15.75">
      <c r="A188" s="274"/>
      <c r="B188" s="227"/>
      <c r="C188" s="230"/>
      <c r="D188" s="254"/>
      <c r="E188" s="229"/>
      <c r="F188" s="229"/>
    </row>
    <row r="189" spans="1:6" ht="60">
      <c r="A189" s="206" t="s">
        <v>712</v>
      </c>
      <c r="B189" s="234" t="s">
        <v>713</v>
      </c>
      <c r="C189" s="245" t="s">
        <v>13</v>
      </c>
      <c r="D189" s="233">
        <v>2</v>
      </c>
      <c r="E189" s="211"/>
      <c r="F189" s="211">
        <f>(D189*E189)</f>
        <v>0</v>
      </c>
    </row>
    <row r="190" spans="1:6" ht="15">
      <c r="A190" s="206"/>
      <c r="B190" s="234"/>
      <c r="C190" s="245"/>
      <c r="D190" s="233"/>
      <c r="E190" s="211"/>
      <c r="F190" s="211"/>
    </row>
    <row r="191" spans="1:6" ht="15.75">
      <c r="A191" s="274" t="s">
        <v>720</v>
      </c>
      <c r="B191" s="227" t="s">
        <v>721</v>
      </c>
      <c r="C191" s="230"/>
      <c r="D191" s="254"/>
      <c r="E191" s="229"/>
      <c r="F191" s="229"/>
    </row>
    <row r="192" spans="1:6" ht="15.75">
      <c r="A192" s="274"/>
      <c r="B192" s="227"/>
      <c r="C192" s="230"/>
      <c r="D192" s="254"/>
      <c r="E192" s="229"/>
      <c r="F192" s="229"/>
    </row>
    <row r="193" spans="1:6" s="277" customFormat="1" ht="75">
      <c r="A193" s="206" t="s">
        <v>722</v>
      </c>
      <c r="B193" s="244" t="s">
        <v>723</v>
      </c>
      <c r="C193" s="275" t="s">
        <v>622</v>
      </c>
      <c r="D193" s="211">
        <v>75</v>
      </c>
      <c r="E193" s="211"/>
      <c r="F193" s="276">
        <f>(D193*E193)</f>
        <v>0</v>
      </c>
    </row>
    <row r="194" spans="1:6" s="277" customFormat="1" ht="15">
      <c r="A194" s="206"/>
      <c r="B194" s="244"/>
      <c r="C194" s="275"/>
      <c r="D194" s="211"/>
      <c r="E194" s="211"/>
      <c r="F194" s="276"/>
    </row>
    <row r="195" spans="1:6" s="277" customFormat="1" ht="78" customHeight="1">
      <c r="A195" s="206" t="s">
        <v>724</v>
      </c>
      <c r="B195" s="238" t="s">
        <v>725</v>
      </c>
      <c r="C195" s="232" t="s">
        <v>600</v>
      </c>
      <c r="D195" s="211">
        <v>10</v>
      </c>
      <c r="E195" s="211"/>
      <c r="F195" s="276">
        <f>(D195*E195)</f>
        <v>0</v>
      </c>
    </row>
    <row r="196" spans="1:6" s="277" customFormat="1" ht="15">
      <c r="A196" s="206"/>
      <c r="B196" s="238"/>
      <c r="C196" s="275"/>
      <c r="D196" s="211"/>
      <c r="E196" s="211"/>
      <c r="F196" s="276"/>
    </row>
    <row r="197" spans="1:6" s="277" customFormat="1" ht="30">
      <c r="A197" s="240" t="s">
        <v>728</v>
      </c>
      <c r="B197" s="244" t="s">
        <v>729</v>
      </c>
      <c r="C197" s="275" t="s">
        <v>622</v>
      </c>
      <c r="D197" s="211">
        <v>120</v>
      </c>
      <c r="E197" s="211"/>
      <c r="F197" s="276">
        <f>(D197*E197)</f>
        <v>0</v>
      </c>
    </row>
    <row r="198" spans="1:6" s="277" customFormat="1" ht="15">
      <c r="A198" s="240"/>
      <c r="B198" s="244"/>
      <c r="C198" s="275"/>
      <c r="D198" s="211"/>
      <c r="E198" s="211"/>
      <c r="F198" s="276"/>
    </row>
    <row r="199" spans="1:6" ht="15.75">
      <c r="A199" s="279"/>
      <c r="B199" s="280" t="s">
        <v>738</v>
      </c>
      <c r="C199" s="261"/>
      <c r="D199" s="281"/>
      <c r="E199" s="281"/>
      <c r="F199" s="282">
        <f>SUM(F184:F198)</f>
        <v>0</v>
      </c>
    </row>
    <row r="200" spans="1:6" ht="15.75">
      <c r="A200" s="279"/>
      <c r="B200" s="280"/>
      <c r="C200" s="261"/>
      <c r="D200" s="281"/>
      <c r="E200" s="281"/>
      <c r="F200" s="282"/>
    </row>
    <row r="201" spans="1:6" ht="15.75">
      <c r="A201" s="212" t="s">
        <v>25</v>
      </c>
      <c r="B201" s="227" t="s">
        <v>26</v>
      </c>
      <c r="C201" s="230"/>
      <c r="D201" s="283"/>
      <c r="E201" s="229"/>
      <c r="F201" s="229"/>
    </row>
    <row r="202" spans="1:6" ht="31.5">
      <c r="A202" s="212" t="s">
        <v>739</v>
      </c>
      <c r="B202" s="227" t="s">
        <v>740</v>
      </c>
      <c r="C202" s="230"/>
      <c r="D202" s="283"/>
      <c r="E202" s="259"/>
      <c r="F202" s="229"/>
    </row>
    <row r="203" spans="1:6" ht="15.75">
      <c r="A203" s="212"/>
      <c r="B203" s="227"/>
      <c r="C203" s="230"/>
      <c r="D203" s="283"/>
      <c r="E203" s="259"/>
      <c r="F203" s="229"/>
    </row>
    <row r="204" spans="1:6" ht="15">
      <c r="A204" s="206" t="s">
        <v>741</v>
      </c>
      <c r="B204" s="234" t="s">
        <v>742</v>
      </c>
      <c r="C204" s="284" t="s">
        <v>13</v>
      </c>
      <c r="D204" s="285">
        <v>1</v>
      </c>
      <c r="E204" s="286"/>
      <c r="F204" s="287">
        <f>(D204*E204)</f>
        <v>0</v>
      </c>
    </row>
    <row r="205" spans="1:6" ht="15.75">
      <c r="A205" s="212"/>
      <c r="B205" s="227"/>
      <c r="C205" s="230"/>
      <c r="D205" s="283"/>
      <c r="E205" s="259"/>
      <c r="F205" s="229"/>
    </row>
    <row r="206" spans="1:6" ht="15">
      <c r="A206" s="206" t="s">
        <v>27</v>
      </c>
      <c r="B206" s="235" t="s">
        <v>743</v>
      </c>
      <c r="C206" s="232" t="s">
        <v>513</v>
      </c>
      <c r="D206" s="233">
        <v>30</v>
      </c>
      <c r="E206" s="241"/>
      <c r="F206" s="211">
        <f>(D206*E206)</f>
        <v>0</v>
      </c>
    </row>
    <row r="207" spans="1:6" ht="15.75">
      <c r="A207" s="212"/>
      <c r="B207" s="227"/>
      <c r="C207" s="230"/>
      <c r="D207" s="283"/>
      <c r="E207" s="259"/>
      <c r="F207" s="229"/>
    </row>
    <row r="208" spans="1:6" ht="15">
      <c r="A208" s="206" t="s">
        <v>29</v>
      </c>
      <c r="B208" s="235" t="s">
        <v>744</v>
      </c>
      <c r="C208" s="232" t="s">
        <v>513</v>
      </c>
      <c r="D208" s="233">
        <v>50</v>
      </c>
      <c r="E208" s="241"/>
      <c r="F208" s="211">
        <f>(D208*E208)</f>
        <v>0</v>
      </c>
    </row>
    <row r="209" spans="1:6" ht="15.75">
      <c r="A209" s="212"/>
      <c r="B209" s="227"/>
      <c r="C209" s="230"/>
      <c r="D209" s="283"/>
      <c r="E209" s="259"/>
      <c r="F209" s="229"/>
    </row>
    <row r="210" spans="1:6" ht="50.25" customHeight="1">
      <c r="A210" s="206" t="s">
        <v>30</v>
      </c>
      <c r="B210" s="234" t="s">
        <v>745</v>
      </c>
      <c r="C210" s="232" t="s">
        <v>13</v>
      </c>
      <c r="D210" s="233">
        <v>1</v>
      </c>
      <c r="E210" s="241"/>
      <c r="F210" s="211">
        <f>(D210*E210)</f>
        <v>0</v>
      </c>
    </row>
    <row r="211" spans="1:6" ht="15">
      <c r="A211" s="209"/>
      <c r="B211" s="209"/>
      <c r="C211" s="232"/>
      <c r="D211" s="209"/>
      <c r="E211" s="241"/>
      <c r="F211" s="211"/>
    </row>
    <row r="212" spans="1:6" ht="45.75">
      <c r="A212" s="288" t="s">
        <v>31</v>
      </c>
      <c r="B212" s="289" t="s">
        <v>914</v>
      </c>
      <c r="C212" s="232" t="s">
        <v>13</v>
      </c>
      <c r="D212" s="233">
        <v>1</v>
      </c>
      <c r="E212" s="241"/>
      <c r="F212" s="211">
        <f>(D212*E212)</f>
        <v>0</v>
      </c>
    </row>
    <row r="213" spans="1:6" ht="15">
      <c r="A213" s="288"/>
      <c r="B213" s="289"/>
      <c r="C213" s="232"/>
      <c r="D213" s="233"/>
      <c r="E213" s="241"/>
      <c r="F213" s="211"/>
    </row>
    <row r="214" spans="1:6" ht="15.75">
      <c r="A214" s="263"/>
      <c r="B214" s="261" t="s">
        <v>746</v>
      </c>
      <c r="C214" s="230"/>
      <c r="D214" s="283"/>
      <c r="E214" s="290"/>
      <c r="F214" s="229">
        <f>SUM(F202:F213)</f>
        <v>0</v>
      </c>
    </row>
    <row r="215" spans="1:6" ht="15.75">
      <c r="A215" s="273"/>
      <c r="B215" s="273"/>
      <c r="C215" s="230"/>
      <c r="D215" s="254"/>
      <c r="E215" s="229"/>
      <c r="F215" s="229"/>
    </row>
    <row r="221" spans="1:6" s="202" customFormat="1">
      <c r="A221" s="293"/>
      <c r="B221" s="200"/>
      <c r="C221" s="201"/>
    </row>
    <row r="222" spans="1:6" s="202" customFormat="1">
      <c r="A222" s="293"/>
      <c r="B222" s="200"/>
      <c r="C222" s="201"/>
    </row>
    <row r="223" spans="1:6" s="202" customFormat="1">
      <c r="A223" s="293"/>
      <c r="B223" s="200"/>
      <c r="C223" s="201"/>
    </row>
    <row r="224" spans="1:6" s="202" customFormat="1">
      <c r="A224" s="293"/>
      <c r="B224" s="200"/>
      <c r="C224" s="201"/>
    </row>
    <row r="225" spans="1:3" s="202" customFormat="1">
      <c r="A225" s="293"/>
      <c r="B225" s="200"/>
      <c r="C225" s="201"/>
    </row>
    <row r="226" spans="1:3" s="202" customFormat="1">
      <c r="A226" s="293"/>
      <c r="B226" s="200"/>
      <c r="C226" s="201"/>
    </row>
    <row r="227" spans="1:3" s="202" customFormat="1">
      <c r="A227" s="293"/>
      <c r="B227" s="200"/>
      <c r="C227" s="201"/>
    </row>
    <row r="228" spans="1:3" s="202" customFormat="1">
      <c r="A228" s="293"/>
      <c r="B228" s="200"/>
      <c r="C228" s="201"/>
    </row>
    <row r="229" spans="1:3" s="202" customFormat="1">
      <c r="A229" s="293"/>
      <c r="B229" s="200"/>
      <c r="C229" s="201"/>
    </row>
    <row r="230" spans="1:3" s="202" customFormat="1">
      <c r="A230" s="293"/>
      <c r="B230" s="200"/>
      <c r="C230" s="201"/>
    </row>
    <row r="231" spans="1:3" s="202" customFormat="1">
      <c r="A231" s="293"/>
      <c r="B231" s="200"/>
      <c r="C231" s="201"/>
    </row>
    <row r="232" spans="1:3" s="202" customFormat="1">
      <c r="A232" s="293"/>
      <c r="B232" s="200"/>
      <c r="C232" s="201"/>
    </row>
    <row r="233" spans="1:3" s="202" customFormat="1">
      <c r="A233" s="293"/>
      <c r="B233" s="200"/>
      <c r="C233" s="201"/>
    </row>
    <row r="234" spans="1:3" s="202" customFormat="1">
      <c r="A234" s="293"/>
      <c r="B234" s="200"/>
      <c r="C234" s="201"/>
    </row>
    <row r="235" spans="1:3" s="202" customFormat="1">
      <c r="A235" s="293"/>
      <c r="B235" s="200"/>
      <c r="C235" s="201"/>
    </row>
    <row r="236" spans="1:3" s="202" customFormat="1">
      <c r="A236" s="293"/>
      <c r="B236" s="200"/>
      <c r="C236" s="201"/>
    </row>
    <row r="237" spans="1:3" s="202" customFormat="1">
      <c r="A237" s="293"/>
      <c r="B237" s="200"/>
      <c r="C237" s="201"/>
    </row>
    <row r="238" spans="1:3" s="202" customFormat="1">
      <c r="A238" s="293"/>
      <c r="B238" s="200"/>
      <c r="C238" s="201"/>
    </row>
    <row r="239" spans="1:3" s="202" customFormat="1">
      <c r="A239" s="293"/>
      <c r="B239" s="200"/>
      <c r="C239" s="201"/>
    </row>
    <row r="240" spans="1:3" s="202" customFormat="1">
      <c r="A240" s="293"/>
      <c r="B240" s="200"/>
      <c r="C240" s="201"/>
    </row>
    <row r="241" spans="1:3" s="202" customFormat="1">
      <c r="A241" s="293"/>
      <c r="B241" s="200"/>
      <c r="C241" s="201"/>
    </row>
    <row r="242" spans="1:3" s="202" customFormat="1">
      <c r="A242" s="293"/>
      <c r="B242" s="200"/>
      <c r="C242" s="201"/>
    </row>
    <row r="243" spans="1:3" s="202" customFormat="1">
      <c r="A243" s="293"/>
      <c r="B243" s="200"/>
      <c r="C243" s="201"/>
    </row>
    <row r="244" spans="1:3" s="202" customFormat="1">
      <c r="A244" s="293"/>
      <c r="B244" s="200"/>
      <c r="C244" s="201"/>
    </row>
    <row r="245" spans="1:3" s="202" customFormat="1">
      <c r="A245" s="293"/>
      <c r="B245" s="200"/>
      <c r="C245" s="201"/>
    </row>
    <row r="246" spans="1:3" s="202" customFormat="1">
      <c r="A246" s="293"/>
      <c r="B246" s="200"/>
      <c r="C246" s="201"/>
    </row>
    <row r="247" spans="1:3" s="202" customFormat="1">
      <c r="A247" s="293"/>
      <c r="B247" s="200"/>
      <c r="C247" s="201"/>
    </row>
    <row r="248" spans="1:3" s="202" customFormat="1">
      <c r="A248" s="293"/>
      <c r="B248" s="200"/>
      <c r="C248" s="201"/>
    </row>
    <row r="249" spans="1:3" s="202" customFormat="1">
      <c r="A249" s="293"/>
      <c r="B249" s="200"/>
      <c r="C249" s="201"/>
    </row>
    <row r="250" spans="1:3" s="202" customFormat="1">
      <c r="A250" s="293"/>
      <c r="B250" s="200"/>
      <c r="C250" s="201"/>
    </row>
    <row r="251" spans="1:3" s="202" customFormat="1">
      <c r="A251" s="293"/>
      <c r="B251" s="200"/>
      <c r="C251" s="201"/>
    </row>
    <row r="252" spans="1:3" s="202" customFormat="1">
      <c r="A252" s="293"/>
      <c r="B252" s="200"/>
      <c r="C252" s="201"/>
    </row>
    <row r="253" spans="1:3" s="202" customFormat="1">
      <c r="A253" s="293"/>
      <c r="B253" s="200"/>
      <c r="C253" s="201"/>
    </row>
    <row r="254" spans="1:3" s="202" customFormat="1">
      <c r="A254" s="293"/>
      <c r="B254" s="200"/>
      <c r="C254" s="201"/>
    </row>
    <row r="255" spans="1:3" s="202" customFormat="1">
      <c r="A255" s="293"/>
      <c r="B255" s="200"/>
      <c r="C255" s="201"/>
    </row>
    <row r="256" spans="1:3" s="202" customFormat="1">
      <c r="A256" s="293"/>
      <c r="B256" s="200"/>
      <c r="C256" s="201"/>
    </row>
    <row r="257" spans="1:3" s="202" customFormat="1">
      <c r="A257" s="293"/>
      <c r="B257" s="200"/>
      <c r="C257" s="201"/>
    </row>
    <row r="258" spans="1:3" s="202" customFormat="1">
      <c r="A258" s="293"/>
      <c r="B258" s="200"/>
      <c r="C258" s="201"/>
    </row>
    <row r="259" spans="1:3" s="202" customFormat="1">
      <c r="A259" s="293"/>
      <c r="B259" s="200"/>
      <c r="C259" s="201"/>
    </row>
    <row r="260" spans="1:3" s="202" customFormat="1">
      <c r="A260" s="293"/>
      <c r="B260" s="200"/>
      <c r="C260" s="201"/>
    </row>
    <row r="261" spans="1:3" s="202" customFormat="1">
      <c r="A261" s="293"/>
      <c r="B261" s="200"/>
      <c r="C261" s="201"/>
    </row>
    <row r="262" spans="1:3" s="202" customFormat="1">
      <c r="A262" s="293"/>
      <c r="B262" s="200"/>
      <c r="C262" s="201"/>
    </row>
    <row r="263" spans="1:3" s="202" customFormat="1">
      <c r="A263" s="293"/>
      <c r="B263" s="200"/>
      <c r="C263" s="201"/>
    </row>
    <row r="264" spans="1:3" s="202" customFormat="1">
      <c r="A264" s="293"/>
      <c r="B264" s="200"/>
      <c r="C264" s="201"/>
    </row>
    <row r="265" spans="1:3" s="202" customFormat="1">
      <c r="A265" s="293"/>
      <c r="B265" s="200"/>
      <c r="C265" s="201"/>
    </row>
    <row r="266" spans="1:3" s="202" customFormat="1">
      <c r="A266" s="293"/>
      <c r="B266" s="200"/>
      <c r="C266" s="201"/>
    </row>
    <row r="267" spans="1:3" s="202" customFormat="1">
      <c r="A267" s="293"/>
      <c r="B267" s="200"/>
      <c r="C267" s="201"/>
    </row>
    <row r="268" spans="1:3" s="202" customFormat="1">
      <c r="A268" s="293"/>
      <c r="B268" s="200"/>
      <c r="C268" s="201"/>
    </row>
    <row r="269" spans="1:3" s="202" customFormat="1">
      <c r="A269" s="293"/>
      <c r="B269" s="200"/>
      <c r="C269" s="201"/>
    </row>
    <row r="270" spans="1:3" s="202" customFormat="1">
      <c r="A270" s="293"/>
      <c r="B270" s="200"/>
      <c r="C270" s="201"/>
    </row>
    <row r="271" spans="1:3" s="202" customFormat="1">
      <c r="A271" s="293"/>
      <c r="B271" s="200"/>
      <c r="C271" s="201"/>
    </row>
    <row r="272" spans="1:3" s="202" customFormat="1">
      <c r="A272" s="293"/>
      <c r="B272" s="200"/>
      <c r="C272" s="201"/>
    </row>
    <row r="273" spans="1:3" s="202" customFormat="1">
      <c r="A273" s="293"/>
      <c r="B273" s="200"/>
      <c r="C273" s="201"/>
    </row>
    <row r="274" spans="1:3" s="202" customFormat="1">
      <c r="A274" s="293"/>
      <c r="B274" s="200"/>
      <c r="C274" s="201"/>
    </row>
    <row r="275" spans="1:3" s="202" customFormat="1">
      <c r="A275" s="293"/>
      <c r="B275" s="200"/>
      <c r="C275" s="201"/>
    </row>
    <row r="276" spans="1:3" s="202" customFormat="1">
      <c r="A276" s="293"/>
      <c r="B276" s="200"/>
      <c r="C276" s="201"/>
    </row>
    <row r="277" spans="1:3" s="202" customFormat="1">
      <c r="A277" s="293"/>
      <c r="B277" s="200"/>
      <c r="C277" s="201"/>
    </row>
    <row r="278" spans="1:3" s="202" customFormat="1">
      <c r="A278" s="293"/>
      <c r="B278" s="200"/>
      <c r="C278" s="201"/>
    </row>
    <row r="279" spans="1:3" s="202" customFormat="1">
      <c r="A279" s="293"/>
      <c r="B279" s="200"/>
      <c r="C279" s="201"/>
    </row>
    <row r="280" spans="1:3" s="202" customFormat="1">
      <c r="A280" s="293"/>
      <c r="B280" s="200"/>
      <c r="C280" s="201"/>
    </row>
    <row r="281" spans="1:3" s="202" customFormat="1">
      <c r="A281" s="293"/>
      <c r="B281" s="200"/>
      <c r="C281" s="201"/>
    </row>
    <row r="282" spans="1:3" s="202" customFormat="1">
      <c r="A282" s="293"/>
      <c r="B282" s="200"/>
      <c r="C282" s="201"/>
    </row>
    <row r="283" spans="1:3" s="202" customFormat="1">
      <c r="A283" s="293"/>
      <c r="B283" s="200"/>
      <c r="C283" s="201"/>
    </row>
    <row r="284" spans="1:3" s="202" customFormat="1">
      <c r="A284" s="293"/>
      <c r="B284" s="200"/>
      <c r="C284" s="201"/>
    </row>
    <row r="285" spans="1:3" s="202" customFormat="1">
      <c r="A285" s="293"/>
      <c r="B285" s="200"/>
      <c r="C285" s="201"/>
    </row>
    <row r="286" spans="1:3" s="202" customFormat="1">
      <c r="A286" s="293"/>
      <c r="B286" s="200"/>
      <c r="C286" s="201"/>
    </row>
    <row r="287" spans="1:3" s="202" customFormat="1">
      <c r="A287" s="293"/>
      <c r="B287" s="200"/>
      <c r="C287" s="201"/>
    </row>
    <row r="288" spans="1:3" s="202" customFormat="1">
      <c r="A288" s="293"/>
      <c r="B288" s="200"/>
      <c r="C288" s="201"/>
    </row>
    <row r="289" spans="1:3" s="202" customFormat="1">
      <c r="A289" s="293"/>
      <c r="B289" s="200"/>
      <c r="C289" s="201"/>
    </row>
    <row r="290" spans="1:3" s="202" customFormat="1">
      <c r="A290" s="293"/>
      <c r="B290" s="200"/>
      <c r="C290" s="201"/>
    </row>
    <row r="291" spans="1:3" s="202" customFormat="1">
      <c r="A291" s="293"/>
      <c r="B291" s="200"/>
      <c r="C291" s="201"/>
    </row>
    <row r="292" spans="1:3" s="202" customFormat="1">
      <c r="A292" s="293"/>
      <c r="B292" s="200"/>
      <c r="C292" s="201"/>
    </row>
    <row r="293" spans="1:3" s="202" customFormat="1">
      <c r="A293" s="293"/>
      <c r="B293" s="200"/>
      <c r="C293" s="201"/>
    </row>
    <row r="294" spans="1:3" s="202" customFormat="1">
      <c r="A294" s="293"/>
      <c r="B294" s="200"/>
      <c r="C294" s="201"/>
    </row>
    <row r="295" spans="1:3" s="202" customFormat="1">
      <c r="A295" s="293"/>
      <c r="B295" s="200"/>
      <c r="C295" s="201"/>
    </row>
    <row r="296" spans="1:3" s="202" customFormat="1">
      <c r="A296" s="293"/>
      <c r="B296" s="200"/>
      <c r="C296" s="201"/>
    </row>
    <row r="297" spans="1:3" s="202" customFormat="1">
      <c r="A297" s="293"/>
      <c r="B297" s="200"/>
      <c r="C297" s="201"/>
    </row>
    <row r="298" spans="1:3" s="202" customFormat="1">
      <c r="A298" s="293"/>
      <c r="B298" s="200"/>
      <c r="C298" s="201"/>
    </row>
    <row r="299" spans="1:3" s="202" customFormat="1">
      <c r="A299" s="293"/>
      <c r="B299" s="200"/>
      <c r="C299" s="201"/>
    </row>
    <row r="300" spans="1:3" s="202" customFormat="1">
      <c r="A300" s="293"/>
      <c r="B300" s="200"/>
      <c r="C300" s="201"/>
    </row>
    <row r="301" spans="1:3" s="202" customFormat="1">
      <c r="A301" s="293"/>
      <c r="B301" s="200"/>
      <c r="C301" s="201"/>
    </row>
    <row r="302" spans="1:3" s="202" customFormat="1">
      <c r="A302" s="293"/>
      <c r="B302" s="200"/>
      <c r="C302" s="201"/>
    </row>
    <row r="303" spans="1:3" s="202" customFormat="1">
      <c r="A303" s="293"/>
      <c r="B303" s="200"/>
      <c r="C303" s="201"/>
    </row>
    <row r="304" spans="1:3" s="202" customFormat="1">
      <c r="A304" s="293"/>
      <c r="B304" s="200"/>
      <c r="C304" s="201"/>
    </row>
    <row r="305" spans="1:3" s="202" customFormat="1">
      <c r="A305" s="293"/>
      <c r="B305" s="200"/>
      <c r="C305" s="201"/>
    </row>
    <row r="306" spans="1:3" s="202" customFormat="1">
      <c r="A306" s="293"/>
      <c r="B306" s="200"/>
      <c r="C306" s="201"/>
    </row>
    <row r="307" spans="1:3" s="202" customFormat="1">
      <c r="A307" s="293"/>
      <c r="B307" s="200"/>
      <c r="C307" s="201"/>
    </row>
    <row r="308" spans="1:3" s="202" customFormat="1">
      <c r="A308" s="293"/>
      <c r="B308" s="200"/>
      <c r="C308" s="201"/>
    </row>
    <row r="309" spans="1:3" s="202" customFormat="1">
      <c r="A309" s="293"/>
      <c r="B309" s="200"/>
      <c r="C309" s="201"/>
    </row>
    <row r="310" spans="1:3" s="202" customFormat="1">
      <c r="A310" s="293"/>
      <c r="B310" s="200"/>
      <c r="C310" s="201"/>
    </row>
    <row r="311" spans="1:3" s="202" customFormat="1">
      <c r="A311" s="293"/>
      <c r="B311" s="200"/>
      <c r="C311" s="201"/>
    </row>
    <row r="312" spans="1:3" s="202" customFormat="1">
      <c r="A312" s="293"/>
      <c r="B312" s="200"/>
      <c r="C312" s="201"/>
    </row>
    <row r="313" spans="1:3" s="202" customFormat="1">
      <c r="A313" s="293"/>
      <c r="B313" s="200"/>
      <c r="C313" s="201"/>
    </row>
    <row r="314" spans="1:3" s="202" customFormat="1">
      <c r="A314" s="293"/>
      <c r="B314" s="200"/>
      <c r="C314" s="201"/>
    </row>
    <row r="315" spans="1:3" s="202" customFormat="1">
      <c r="A315" s="293"/>
      <c r="B315" s="200"/>
      <c r="C315" s="201"/>
    </row>
    <row r="316" spans="1:3" s="202" customFormat="1">
      <c r="A316" s="293"/>
      <c r="B316" s="200"/>
      <c r="C316" s="201"/>
    </row>
    <row r="317" spans="1:3" s="202" customFormat="1">
      <c r="A317" s="293"/>
      <c r="B317" s="200"/>
      <c r="C317" s="201"/>
    </row>
    <row r="318" spans="1:3" s="202" customFormat="1">
      <c r="A318" s="293"/>
      <c r="B318" s="200"/>
      <c r="C318" s="201"/>
    </row>
    <row r="319" spans="1:3" s="202" customFormat="1">
      <c r="A319" s="293"/>
      <c r="B319" s="200"/>
      <c r="C319" s="201"/>
    </row>
    <row r="320" spans="1:3" s="202" customFormat="1">
      <c r="A320" s="293"/>
      <c r="B320" s="200"/>
      <c r="C320" s="201"/>
    </row>
    <row r="321" spans="1:3" s="202" customFormat="1">
      <c r="A321" s="293"/>
      <c r="B321" s="200"/>
      <c r="C321" s="201"/>
    </row>
    <row r="322" spans="1:3" s="202" customFormat="1">
      <c r="A322" s="293"/>
      <c r="B322" s="200"/>
      <c r="C322" s="201"/>
    </row>
    <row r="323" spans="1:3" s="202" customFormat="1">
      <c r="A323" s="293"/>
      <c r="B323" s="200"/>
      <c r="C323" s="201"/>
    </row>
    <row r="324" spans="1:3" s="202" customFormat="1">
      <c r="A324" s="293"/>
      <c r="B324" s="200"/>
      <c r="C324" s="201"/>
    </row>
    <row r="325" spans="1:3" s="202" customFormat="1">
      <c r="A325" s="293"/>
      <c r="B325" s="200"/>
      <c r="C325" s="201"/>
    </row>
    <row r="326" spans="1:3" s="202" customFormat="1">
      <c r="A326" s="293"/>
      <c r="B326" s="200"/>
      <c r="C326" s="201"/>
    </row>
    <row r="327" spans="1:3" s="202" customFormat="1">
      <c r="A327" s="293"/>
      <c r="B327" s="200"/>
      <c r="C327" s="201"/>
    </row>
    <row r="328" spans="1:3" s="202" customFormat="1">
      <c r="A328" s="293"/>
      <c r="B328" s="200"/>
      <c r="C328" s="201"/>
    </row>
    <row r="329" spans="1:3" s="202" customFormat="1">
      <c r="A329" s="293"/>
      <c r="B329" s="200"/>
      <c r="C329" s="201"/>
    </row>
    <row r="330" spans="1:3" s="202" customFormat="1">
      <c r="A330" s="293"/>
      <c r="B330" s="200"/>
      <c r="C330" s="201"/>
    </row>
    <row r="331" spans="1:3" s="202" customFormat="1">
      <c r="A331" s="293"/>
      <c r="B331" s="200"/>
      <c r="C331" s="201"/>
    </row>
    <row r="332" spans="1:3" s="202" customFormat="1">
      <c r="A332" s="293"/>
      <c r="B332" s="200"/>
      <c r="C332" s="201"/>
    </row>
    <row r="333" spans="1:3" s="202" customFormat="1">
      <c r="A333" s="293"/>
      <c r="B333" s="200"/>
      <c r="C333" s="201"/>
    </row>
    <row r="334" spans="1:3" s="202" customFormat="1">
      <c r="A334" s="293"/>
      <c r="B334" s="200"/>
      <c r="C334" s="201"/>
    </row>
    <row r="335" spans="1:3" s="202" customFormat="1">
      <c r="A335" s="293"/>
      <c r="B335" s="200"/>
      <c r="C335" s="201"/>
    </row>
    <row r="336" spans="1:3" s="202" customFormat="1">
      <c r="A336" s="293"/>
      <c r="B336" s="200"/>
      <c r="C336" s="201"/>
    </row>
    <row r="337" spans="1:3" s="202" customFormat="1">
      <c r="A337" s="293"/>
      <c r="B337" s="200"/>
      <c r="C337" s="201"/>
    </row>
    <row r="338" spans="1:3" s="202" customFormat="1">
      <c r="A338" s="293"/>
      <c r="B338" s="200"/>
      <c r="C338" s="201"/>
    </row>
    <row r="339" spans="1:3" s="202" customFormat="1">
      <c r="A339" s="293"/>
      <c r="B339" s="200"/>
      <c r="C339" s="201"/>
    </row>
    <row r="340" spans="1:3" s="202" customFormat="1">
      <c r="A340" s="293"/>
      <c r="B340" s="200"/>
      <c r="C340" s="201"/>
    </row>
    <row r="341" spans="1:3" s="202" customFormat="1">
      <c r="A341" s="293"/>
      <c r="B341" s="200"/>
      <c r="C341" s="201"/>
    </row>
    <row r="342" spans="1:3" s="202" customFormat="1">
      <c r="A342" s="293"/>
      <c r="B342" s="200"/>
      <c r="C342" s="201"/>
    </row>
    <row r="343" spans="1:3" s="202" customFormat="1">
      <c r="A343" s="293"/>
      <c r="B343" s="200"/>
      <c r="C343" s="201"/>
    </row>
    <row r="344" spans="1:3" s="202" customFormat="1">
      <c r="A344" s="293"/>
      <c r="B344" s="200"/>
      <c r="C344" s="201"/>
    </row>
    <row r="345" spans="1:3" s="202" customFormat="1">
      <c r="A345" s="293"/>
      <c r="B345" s="200"/>
      <c r="C345" s="201"/>
    </row>
    <row r="346" spans="1:3" s="202" customFormat="1">
      <c r="A346" s="293"/>
      <c r="B346" s="200"/>
      <c r="C346" s="201"/>
    </row>
    <row r="347" spans="1:3" s="202" customFormat="1">
      <c r="A347" s="293"/>
      <c r="B347" s="200"/>
      <c r="C347" s="201"/>
    </row>
    <row r="348" spans="1:3" s="202" customFormat="1">
      <c r="A348" s="293"/>
      <c r="B348" s="200"/>
      <c r="C348" s="201"/>
    </row>
    <row r="349" spans="1:3" s="202" customFormat="1">
      <c r="A349" s="293"/>
      <c r="B349" s="200"/>
      <c r="C349" s="201"/>
    </row>
    <row r="350" spans="1:3" s="202" customFormat="1">
      <c r="A350" s="293"/>
      <c r="B350" s="200"/>
      <c r="C350" s="201"/>
    </row>
    <row r="351" spans="1:3" s="202" customFormat="1">
      <c r="A351" s="293"/>
      <c r="B351" s="200"/>
      <c r="C351" s="201"/>
    </row>
    <row r="352" spans="1:3" s="202" customFormat="1">
      <c r="A352" s="293"/>
      <c r="B352" s="200"/>
      <c r="C352" s="201"/>
    </row>
    <row r="353" spans="1:3" s="202" customFormat="1">
      <c r="A353" s="293"/>
      <c r="B353" s="200"/>
      <c r="C353" s="201"/>
    </row>
    <row r="354" spans="1:3" s="202" customFormat="1">
      <c r="A354" s="293"/>
      <c r="B354" s="200"/>
      <c r="C354" s="201"/>
    </row>
    <row r="355" spans="1:3" s="202" customFormat="1">
      <c r="A355" s="293"/>
      <c r="B355" s="200"/>
      <c r="C355" s="201"/>
    </row>
    <row r="356" spans="1:3" s="202" customFormat="1">
      <c r="A356" s="293"/>
      <c r="B356" s="200"/>
      <c r="C356" s="201"/>
    </row>
    <row r="357" spans="1:3" s="202" customFormat="1">
      <c r="A357" s="293"/>
      <c r="B357" s="200"/>
      <c r="C357" s="201"/>
    </row>
    <row r="358" spans="1:3" s="202" customFormat="1">
      <c r="A358" s="293"/>
      <c r="B358" s="200"/>
      <c r="C358" s="201"/>
    </row>
    <row r="359" spans="1:3" s="202" customFormat="1">
      <c r="A359" s="293"/>
      <c r="B359" s="200"/>
      <c r="C359" s="201"/>
    </row>
    <row r="360" spans="1:3" s="202" customFormat="1">
      <c r="A360" s="293"/>
      <c r="B360" s="200"/>
      <c r="C360" s="201"/>
    </row>
    <row r="361" spans="1:3" s="202" customFormat="1">
      <c r="A361" s="293"/>
      <c r="B361" s="200"/>
      <c r="C361" s="201"/>
    </row>
    <row r="362" spans="1:3" s="202" customFormat="1">
      <c r="A362" s="293"/>
      <c r="B362" s="200"/>
      <c r="C362" s="201"/>
    </row>
    <row r="363" spans="1:3" s="202" customFormat="1">
      <c r="A363" s="293"/>
      <c r="B363" s="200"/>
      <c r="C363" s="201"/>
    </row>
    <row r="364" spans="1:3" s="202" customFormat="1">
      <c r="A364" s="293"/>
      <c r="B364" s="200"/>
      <c r="C364" s="201"/>
    </row>
    <row r="365" spans="1:3" s="202" customFormat="1">
      <c r="A365" s="293"/>
      <c r="B365" s="200"/>
      <c r="C365" s="201"/>
    </row>
    <row r="366" spans="1:3" s="202" customFormat="1">
      <c r="A366" s="293"/>
      <c r="B366" s="200"/>
      <c r="C366" s="201"/>
    </row>
    <row r="367" spans="1:3" s="202" customFormat="1">
      <c r="A367" s="293"/>
      <c r="B367" s="200"/>
      <c r="C367" s="201"/>
    </row>
    <row r="368" spans="1:3" s="202" customFormat="1">
      <c r="A368" s="293"/>
      <c r="B368" s="200"/>
      <c r="C368" s="201"/>
    </row>
    <row r="369" spans="1:3" s="202" customFormat="1">
      <c r="A369" s="293"/>
      <c r="B369" s="200"/>
      <c r="C369" s="201"/>
    </row>
    <row r="370" spans="1:3" s="202" customFormat="1">
      <c r="A370" s="293"/>
      <c r="B370" s="200"/>
      <c r="C370" s="201"/>
    </row>
    <row r="371" spans="1:3" s="202" customFormat="1">
      <c r="A371" s="293"/>
      <c r="B371" s="200"/>
      <c r="C371" s="201"/>
    </row>
    <row r="372" spans="1:3" s="202" customFormat="1">
      <c r="A372" s="293"/>
      <c r="B372" s="200"/>
      <c r="C372" s="201"/>
    </row>
    <row r="373" spans="1:3" s="202" customFormat="1">
      <c r="A373" s="293"/>
      <c r="B373" s="200"/>
      <c r="C373" s="201"/>
    </row>
    <row r="374" spans="1:3" s="202" customFormat="1">
      <c r="A374" s="293"/>
      <c r="B374" s="200"/>
      <c r="C374" s="201"/>
    </row>
    <row r="375" spans="1:3" s="202" customFormat="1">
      <c r="A375" s="293"/>
      <c r="B375" s="200"/>
      <c r="C375" s="201"/>
    </row>
    <row r="376" spans="1:3" s="202" customFormat="1">
      <c r="A376" s="293"/>
      <c r="B376" s="200"/>
      <c r="C376" s="201"/>
    </row>
    <row r="377" spans="1:3" s="202" customFormat="1">
      <c r="A377" s="293"/>
      <c r="B377" s="200"/>
      <c r="C377" s="201"/>
    </row>
    <row r="378" spans="1:3" s="202" customFormat="1">
      <c r="A378" s="293"/>
      <c r="B378" s="200"/>
      <c r="C378" s="201"/>
    </row>
    <row r="379" spans="1:3" s="202" customFormat="1">
      <c r="A379" s="293"/>
      <c r="B379" s="200"/>
      <c r="C379" s="201"/>
    </row>
    <row r="380" spans="1:3" s="202" customFormat="1">
      <c r="A380" s="293"/>
      <c r="B380" s="200"/>
      <c r="C380" s="201"/>
    </row>
    <row r="381" spans="1:3" s="202" customFormat="1">
      <c r="A381" s="293"/>
      <c r="B381" s="200"/>
      <c r="C381" s="201"/>
    </row>
    <row r="382" spans="1:3" s="202" customFormat="1">
      <c r="A382" s="293"/>
      <c r="B382" s="200"/>
      <c r="C382" s="201"/>
    </row>
    <row r="383" spans="1:3" s="202" customFormat="1">
      <c r="A383" s="293"/>
      <c r="B383" s="200"/>
      <c r="C383" s="201"/>
    </row>
    <row r="384" spans="1:3" s="202" customFormat="1">
      <c r="A384" s="293"/>
      <c r="B384" s="200"/>
      <c r="C384" s="201"/>
    </row>
    <row r="385" spans="1:3" s="202" customFormat="1">
      <c r="A385" s="293"/>
      <c r="B385" s="200"/>
      <c r="C385" s="201"/>
    </row>
    <row r="386" spans="1:3" s="202" customFormat="1">
      <c r="A386" s="293"/>
      <c r="B386" s="200"/>
      <c r="C386" s="201"/>
    </row>
    <row r="387" spans="1:3" s="202" customFormat="1">
      <c r="A387" s="293"/>
      <c r="B387" s="200"/>
      <c r="C387" s="201"/>
    </row>
    <row r="388" spans="1:3" s="202" customFormat="1">
      <c r="A388" s="293"/>
      <c r="B388" s="200"/>
      <c r="C388" s="201"/>
    </row>
    <row r="389" spans="1:3" s="202" customFormat="1">
      <c r="A389" s="293"/>
      <c r="B389" s="200"/>
      <c r="C389" s="201"/>
    </row>
    <row r="390" spans="1:3" s="202" customFormat="1">
      <c r="A390" s="293"/>
      <c r="B390" s="200"/>
      <c r="C390" s="201"/>
    </row>
    <row r="391" spans="1:3" s="202" customFormat="1">
      <c r="A391" s="293"/>
      <c r="B391" s="200"/>
      <c r="C391" s="201"/>
    </row>
    <row r="392" spans="1:3" s="202" customFormat="1">
      <c r="A392" s="293"/>
      <c r="B392" s="200"/>
      <c r="C392" s="201"/>
    </row>
    <row r="393" spans="1:3" s="202" customFormat="1">
      <c r="A393" s="293"/>
      <c r="B393" s="200"/>
      <c r="C393" s="201"/>
    </row>
    <row r="394" spans="1:3" s="202" customFormat="1">
      <c r="A394" s="293"/>
      <c r="B394" s="200"/>
      <c r="C394" s="201"/>
    </row>
    <row r="395" spans="1:3" s="202" customFormat="1">
      <c r="A395" s="293"/>
      <c r="B395" s="200"/>
      <c r="C395" s="201"/>
    </row>
    <row r="396" spans="1:3" s="202" customFormat="1">
      <c r="A396" s="293"/>
      <c r="B396" s="200"/>
      <c r="C396" s="201"/>
    </row>
    <row r="397" spans="1:3" s="202" customFormat="1">
      <c r="A397" s="293"/>
      <c r="B397" s="200"/>
      <c r="C397" s="201"/>
    </row>
    <row r="398" spans="1:3" s="202" customFormat="1">
      <c r="A398" s="293"/>
      <c r="B398" s="200"/>
      <c r="C398" s="201"/>
    </row>
    <row r="399" spans="1:3" s="202" customFormat="1">
      <c r="A399" s="293"/>
      <c r="B399" s="200"/>
      <c r="C399" s="201"/>
    </row>
    <row r="400" spans="1:3" s="202" customFormat="1">
      <c r="A400" s="293"/>
      <c r="B400" s="200"/>
      <c r="C400" s="201"/>
    </row>
    <row r="401" spans="1:3" s="202" customFormat="1">
      <c r="A401" s="293"/>
      <c r="B401" s="200"/>
      <c r="C401" s="201"/>
    </row>
    <row r="402" spans="1:3" s="202" customFormat="1">
      <c r="A402" s="293"/>
      <c r="B402" s="200"/>
      <c r="C402" s="201"/>
    </row>
    <row r="403" spans="1:3" s="202" customFormat="1">
      <c r="A403" s="293"/>
      <c r="B403" s="200"/>
      <c r="C403" s="201"/>
    </row>
    <row r="404" spans="1:3" s="202" customFormat="1">
      <c r="A404" s="293"/>
      <c r="B404" s="200"/>
      <c r="C404" s="201"/>
    </row>
    <row r="405" spans="1:3" s="202" customFormat="1">
      <c r="A405" s="293"/>
      <c r="B405" s="200"/>
      <c r="C405" s="201"/>
    </row>
    <row r="406" spans="1:3" s="202" customFormat="1">
      <c r="A406" s="293"/>
      <c r="B406" s="200"/>
      <c r="C406" s="201"/>
    </row>
    <row r="407" spans="1:3" s="202" customFormat="1">
      <c r="A407" s="293"/>
      <c r="B407" s="200"/>
      <c r="C407" s="201"/>
    </row>
    <row r="408" spans="1:3" s="202" customFormat="1">
      <c r="A408" s="293"/>
      <c r="B408" s="200"/>
      <c r="C408" s="201"/>
    </row>
    <row r="409" spans="1:3" s="202" customFormat="1">
      <c r="A409" s="293"/>
      <c r="B409" s="200"/>
      <c r="C409" s="201"/>
    </row>
    <row r="410" spans="1:3" s="202" customFormat="1">
      <c r="A410" s="293"/>
      <c r="B410" s="200"/>
      <c r="C410" s="201"/>
    </row>
    <row r="411" spans="1:3" s="202" customFormat="1">
      <c r="A411" s="293"/>
      <c r="B411" s="200"/>
      <c r="C411" s="201"/>
    </row>
    <row r="412" spans="1:3" s="202" customFormat="1">
      <c r="A412" s="293"/>
      <c r="B412" s="200"/>
      <c r="C412" s="201"/>
    </row>
    <row r="413" spans="1:3" s="202" customFormat="1">
      <c r="A413" s="293"/>
      <c r="B413" s="200"/>
      <c r="C413" s="201"/>
    </row>
    <row r="414" spans="1:3" s="202" customFormat="1">
      <c r="A414" s="293"/>
      <c r="B414" s="200"/>
      <c r="C414" s="201"/>
    </row>
    <row r="415" spans="1:3" s="202" customFormat="1">
      <c r="A415" s="293"/>
      <c r="B415" s="200"/>
      <c r="C415" s="201"/>
    </row>
    <row r="416" spans="1:3" s="202" customFormat="1">
      <c r="A416" s="293"/>
      <c r="B416" s="200"/>
      <c r="C416" s="201"/>
    </row>
    <row r="417" spans="1:3" s="202" customFormat="1">
      <c r="A417" s="293"/>
      <c r="B417" s="200"/>
      <c r="C417" s="201"/>
    </row>
    <row r="418" spans="1:3" s="202" customFormat="1">
      <c r="A418" s="293"/>
      <c r="B418" s="200"/>
      <c r="C418" s="201"/>
    </row>
    <row r="419" spans="1:3" s="202" customFormat="1">
      <c r="A419" s="293"/>
      <c r="B419" s="200"/>
      <c r="C419" s="201"/>
    </row>
    <row r="420" spans="1:3" s="202" customFormat="1">
      <c r="A420" s="293"/>
      <c r="B420" s="200"/>
      <c r="C420" s="201"/>
    </row>
    <row r="421" spans="1:3" s="202" customFormat="1">
      <c r="A421" s="293"/>
      <c r="B421" s="200"/>
      <c r="C421" s="201"/>
    </row>
    <row r="422" spans="1:3" s="202" customFormat="1">
      <c r="A422" s="293"/>
      <c r="B422" s="200"/>
      <c r="C422" s="201"/>
    </row>
    <row r="423" spans="1:3" s="202" customFormat="1">
      <c r="A423" s="293"/>
      <c r="B423" s="200"/>
      <c r="C423" s="201"/>
    </row>
    <row r="424" spans="1:3" s="202" customFormat="1">
      <c r="A424" s="293"/>
      <c r="B424" s="200"/>
      <c r="C424" s="201"/>
    </row>
    <row r="425" spans="1:3" s="202" customFormat="1">
      <c r="A425" s="293"/>
      <c r="B425" s="200"/>
      <c r="C425" s="201"/>
    </row>
    <row r="426" spans="1:3" s="202" customFormat="1">
      <c r="A426" s="293"/>
      <c r="B426" s="200"/>
      <c r="C426" s="201"/>
    </row>
    <row r="427" spans="1:3" s="202" customFormat="1">
      <c r="A427" s="293"/>
      <c r="B427" s="200"/>
      <c r="C427" s="201"/>
    </row>
    <row r="428" spans="1:3" s="202" customFormat="1">
      <c r="A428" s="293"/>
      <c r="B428" s="200"/>
      <c r="C428" s="201"/>
    </row>
    <row r="429" spans="1:3" s="202" customFormat="1">
      <c r="A429" s="293"/>
      <c r="B429" s="200"/>
      <c r="C429" s="201"/>
    </row>
    <row r="430" spans="1:3" s="202" customFormat="1">
      <c r="A430" s="293"/>
      <c r="B430" s="200"/>
      <c r="C430" s="201"/>
    </row>
    <row r="431" spans="1:3" s="202" customFormat="1">
      <c r="A431" s="293"/>
      <c r="B431" s="200"/>
      <c r="C431" s="201"/>
    </row>
    <row r="432" spans="1:3" s="202" customFormat="1">
      <c r="A432" s="293"/>
      <c r="B432" s="200"/>
      <c r="C432" s="201"/>
    </row>
    <row r="433" spans="1:3" s="202" customFormat="1">
      <c r="A433" s="293"/>
      <c r="B433" s="200"/>
      <c r="C433" s="201"/>
    </row>
    <row r="434" spans="1:3" s="202" customFormat="1">
      <c r="A434" s="293"/>
      <c r="B434" s="200"/>
      <c r="C434" s="201"/>
    </row>
    <row r="435" spans="1:3" s="202" customFormat="1">
      <c r="A435" s="293"/>
      <c r="B435" s="200"/>
      <c r="C435" s="201"/>
    </row>
    <row r="436" spans="1:3" s="202" customFormat="1">
      <c r="A436" s="293"/>
      <c r="B436" s="200"/>
      <c r="C436" s="201"/>
    </row>
    <row r="437" spans="1:3" s="202" customFormat="1">
      <c r="A437" s="293"/>
      <c r="B437" s="200"/>
      <c r="C437" s="201"/>
    </row>
    <row r="438" spans="1:3" s="202" customFormat="1">
      <c r="A438" s="293"/>
      <c r="B438" s="200"/>
      <c r="C438" s="201"/>
    </row>
    <row r="439" spans="1:3" s="202" customFormat="1">
      <c r="A439" s="293"/>
      <c r="B439" s="200"/>
      <c r="C439" s="201"/>
    </row>
    <row r="440" spans="1:3" s="202" customFormat="1">
      <c r="A440" s="293"/>
      <c r="B440" s="200"/>
      <c r="C440" s="201"/>
    </row>
    <row r="441" spans="1:3" s="202" customFormat="1">
      <c r="A441" s="293"/>
      <c r="B441" s="200"/>
      <c r="C441" s="201"/>
    </row>
    <row r="442" spans="1:3" s="202" customFormat="1">
      <c r="A442" s="293"/>
      <c r="B442" s="200"/>
      <c r="C442" s="201"/>
    </row>
    <row r="443" spans="1:3" s="202" customFormat="1">
      <c r="A443" s="293"/>
      <c r="B443" s="200"/>
      <c r="C443" s="201"/>
    </row>
    <row r="444" spans="1:3" s="202" customFormat="1">
      <c r="A444" s="293"/>
      <c r="B444" s="200"/>
      <c r="C444" s="201"/>
    </row>
    <row r="445" spans="1:3" s="202" customFormat="1">
      <c r="A445" s="293"/>
      <c r="B445" s="200"/>
      <c r="C445" s="201"/>
    </row>
    <row r="446" spans="1:3" s="202" customFormat="1">
      <c r="A446" s="293"/>
      <c r="B446" s="200"/>
      <c r="C446" s="201"/>
    </row>
    <row r="447" spans="1:3" s="202" customFormat="1">
      <c r="A447" s="293"/>
      <c r="B447" s="200"/>
      <c r="C447" s="201"/>
    </row>
    <row r="448" spans="1:3" s="202" customFormat="1">
      <c r="A448" s="293"/>
      <c r="B448" s="200"/>
      <c r="C448" s="201"/>
    </row>
    <row r="449" spans="1:3" s="202" customFormat="1">
      <c r="A449" s="293"/>
      <c r="B449" s="200"/>
      <c r="C449" s="201"/>
    </row>
    <row r="450" spans="1:3" s="202" customFormat="1">
      <c r="A450" s="293"/>
      <c r="B450" s="200"/>
      <c r="C450" s="201"/>
    </row>
    <row r="451" spans="1:3" s="202" customFormat="1">
      <c r="A451" s="293"/>
      <c r="B451" s="200"/>
      <c r="C451" s="201"/>
    </row>
    <row r="452" spans="1:3" s="202" customFormat="1">
      <c r="A452" s="293"/>
      <c r="B452" s="200"/>
      <c r="C452" s="201"/>
    </row>
    <row r="453" spans="1:3" s="202" customFormat="1">
      <c r="A453" s="293"/>
      <c r="B453" s="200"/>
      <c r="C453" s="201"/>
    </row>
    <row r="454" spans="1:3" s="202" customFormat="1">
      <c r="A454" s="293"/>
      <c r="B454" s="200"/>
      <c r="C454" s="201"/>
    </row>
    <row r="455" spans="1:3" s="202" customFormat="1">
      <c r="A455" s="293"/>
      <c r="B455" s="200"/>
      <c r="C455" s="201"/>
    </row>
    <row r="456" spans="1:3" s="202" customFormat="1">
      <c r="A456" s="293"/>
      <c r="B456" s="200"/>
      <c r="C456" s="201"/>
    </row>
    <row r="457" spans="1:3" s="202" customFormat="1">
      <c r="A457" s="293"/>
      <c r="B457" s="200"/>
      <c r="C457" s="201"/>
    </row>
    <row r="458" spans="1:3" s="202" customFormat="1">
      <c r="A458" s="293"/>
      <c r="B458" s="200"/>
      <c r="C458" s="201"/>
    </row>
    <row r="459" spans="1:3" s="202" customFormat="1">
      <c r="A459" s="293"/>
      <c r="B459" s="200"/>
      <c r="C459" s="201"/>
    </row>
    <row r="460" spans="1:3" s="202" customFormat="1">
      <c r="A460" s="293"/>
      <c r="B460" s="200"/>
      <c r="C460" s="201"/>
    </row>
    <row r="461" spans="1:3" s="202" customFormat="1">
      <c r="A461" s="293"/>
      <c r="B461" s="200"/>
      <c r="C461" s="201"/>
    </row>
    <row r="462" spans="1:3" s="202" customFormat="1">
      <c r="A462" s="293"/>
      <c r="B462" s="200"/>
      <c r="C462" s="201"/>
    </row>
    <row r="463" spans="1:3" s="202" customFormat="1">
      <c r="A463" s="293"/>
      <c r="B463" s="200"/>
      <c r="C463" s="201"/>
    </row>
    <row r="464" spans="1:3" s="202" customFormat="1">
      <c r="A464" s="293"/>
      <c r="B464" s="200"/>
      <c r="C464" s="201"/>
    </row>
    <row r="465" spans="1:3" s="202" customFormat="1">
      <c r="A465" s="293"/>
      <c r="B465" s="200"/>
      <c r="C465" s="201"/>
    </row>
    <row r="466" spans="1:3" s="202" customFormat="1">
      <c r="A466" s="293"/>
      <c r="B466" s="200"/>
      <c r="C466" s="201"/>
    </row>
    <row r="467" spans="1:3" s="202" customFormat="1">
      <c r="A467" s="293"/>
      <c r="B467" s="200"/>
      <c r="C467" s="201"/>
    </row>
    <row r="468" spans="1:3" s="202" customFormat="1">
      <c r="A468" s="293"/>
      <c r="B468" s="200"/>
      <c r="C468" s="201"/>
    </row>
    <row r="469" spans="1:3" s="202" customFormat="1">
      <c r="A469" s="293"/>
      <c r="B469" s="200"/>
      <c r="C469" s="201"/>
    </row>
    <row r="470" spans="1:3" s="202" customFormat="1">
      <c r="A470" s="293"/>
      <c r="B470" s="200"/>
      <c r="C470" s="201"/>
    </row>
    <row r="471" spans="1:3" s="202" customFormat="1">
      <c r="A471" s="293"/>
      <c r="B471" s="200"/>
      <c r="C471" s="201"/>
    </row>
    <row r="472" spans="1:3" s="202" customFormat="1">
      <c r="A472" s="293"/>
      <c r="B472" s="200"/>
      <c r="C472" s="201"/>
    </row>
    <row r="473" spans="1:3" s="202" customFormat="1">
      <c r="A473" s="293"/>
      <c r="B473" s="200"/>
      <c r="C473" s="201"/>
    </row>
    <row r="474" spans="1:3" s="202" customFormat="1">
      <c r="A474" s="293"/>
      <c r="B474" s="200"/>
      <c r="C474" s="201"/>
    </row>
    <row r="475" spans="1:3" s="202" customFormat="1">
      <c r="A475" s="293"/>
      <c r="B475" s="200"/>
      <c r="C475" s="201"/>
    </row>
    <row r="476" spans="1:3" s="202" customFormat="1">
      <c r="A476" s="293"/>
      <c r="B476" s="200"/>
      <c r="C476" s="201"/>
    </row>
    <row r="477" spans="1:3" s="202" customFormat="1">
      <c r="A477" s="293"/>
      <c r="B477" s="200"/>
      <c r="C477" s="201"/>
    </row>
    <row r="478" spans="1:3" s="202" customFormat="1">
      <c r="A478" s="293"/>
      <c r="B478" s="200"/>
      <c r="C478" s="201"/>
    </row>
    <row r="479" spans="1:3" s="202" customFormat="1">
      <c r="A479" s="293"/>
      <c r="B479" s="200"/>
      <c r="C479" s="201"/>
    </row>
    <row r="480" spans="1:3" s="202" customFormat="1">
      <c r="A480" s="293"/>
      <c r="B480" s="200"/>
      <c r="C480" s="201"/>
    </row>
    <row r="481" spans="1:3" s="202" customFormat="1">
      <c r="A481" s="293"/>
      <c r="B481" s="200"/>
      <c r="C481" s="201"/>
    </row>
    <row r="482" spans="1:3" s="202" customFormat="1">
      <c r="A482" s="293"/>
      <c r="B482" s="200"/>
      <c r="C482" s="201"/>
    </row>
    <row r="483" spans="1:3" s="202" customFormat="1">
      <c r="A483" s="293"/>
      <c r="B483" s="200"/>
      <c r="C483" s="201"/>
    </row>
    <row r="484" spans="1:3" s="202" customFormat="1">
      <c r="A484" s="293"/>
      <c r="B484" s="200"/>
      <c r="C484" s="201"/>
    </row>
    <row r="485" spans="1:3" s="202" customFormat="1">
      <c r="A485" s="293"/>
      <c r="B485" s="200"/>
      <c r="C485" s="201"/>
    </row>
    <row r="486" spans="1:3" s="202" customFormat="1">
      <c r="A486" s="293"/>
      <c r="B486" s="200"/>
      <c r="C486" s="201"/>
    </row>
    <row r="487" spans="1:3" s="202" customFormat="1">
      <c r="A487" s="293"/>
      <c r="B487" s="200"/>
      <c r="C487" s="201"/>
    </row>
    <row r="488" spans="1:3" s="202" customFormat="1">
      <c r="A488" s="293"/>
      <c r="B488" s="200"/>
      <c r="C488" s="201"/>
    </row>
    <row r="489" spans="1:3" s="202" customFormat="1">
      <c r="A489" s="293"/>
      <c r="B489" s="200"/>
      <c r="C489" s="201"/>
    </row>
    <row r="490" spans="1:3" s="202" customFormat="1">
      <c r="A490" s="293"/>
      <c r="B490" s="200"/>
      <c r="C490" s="201"/>
    </row>
    <row r="491" spans="1:3" s="202" customFormat="1">
      <c r="A491" s="293"/>
      <c r="B491" s="200"/>
      <c r="C491" s="201"/>
    </row>
    <row r="492" spans="1:3" s="202" customFormat="1">
      <c r="A492" s="293"/>
      <c r="B492" s="200"/>
      <c r="C492" s="201"/>
    </row>
    <row r="493" spans="1:3" s="202" customFormat="1">
      <c r="A493" s="293"/>
      <c r="B493" s="200"/>
      <c r="C493" s="201"/>
    </row>
    <row r="494" spans="1:3" s="202" customFormat="1">
      <c r="A494" s="293"/>
      <c r="B494" s="200"/>
      <c r="C494" s="201"/>
    </row>
    <row r="495" spans="1:3" s="202" customFormat="1">
      <c r="A495" s="293"/>
      <c r="B495" s="200"/>
      <c r="C495" s="201"/>
    </row>
    <row r="496" spans="1:3" s="202" customFormat="1">
      <c r="A496" s="293"/>
      <c r="B496" s="200"/>
      <c r="C496" s="201"/>
    </row>
    <row r="497" spans="1:3" s="202" customFormat="1">
      <c r="A497" s="293"/>
      <c r="B497" s="200"/>
      <c r="C497" s="201"/>
    </row>
    <row r="498" spans="1:3" s="202" customFormat="1">
      <c r="A498" s="293"/>
      <c r="B498" s="200"/>
      <c r="C498" s="201"/>
    </row>
    <row r="499" spans="1:3" s="202" customFormat="1">
      <c r="A499" s="293"/>
      <c r="B499" s="200"/>
      <c r="C499" s="201"/>
    </row>
    <row r="500" spans="1:3" s="202" customFormat="1">
      <c r="A500" s="293"/>
      <c r="B500" s="200"/>
      <c r="C500" s="201"/>
    </row>
    <row r="501" spans="1:3" s="202" customFormat="1">
      <c r="A501" s="293"/>
      <c r="B501" s="200"/>
      <c r="C501" s="201"/>
    </row>
    <row r="502" spans="1:3" s="202" customFormat="1">
      <c r="A502" s="293"/>
      <c r="B502" s="200"/>
      <c r="C502" s="201"/>
    </row>
    <row r="503" spans="1:3" s="202" customFormat="1">
      <c r="A503" s="293"/>
      <c r="B503" s="200"/>
      <c r="C503" s="201"/>
    </row>
    <row r="504" spans="1:3" s="202" customFormat="1">
      <c r="A504" s="293"/>
      <c r="B504" s="200"/>
      <c r="C504" s="201"/>
    </row>
    <row r="505" spans="1:3" s="202" customFormat="1">
      <c r="A505" s="293"/>
      <c r="B505" s="200"/>
      <c r="C505" s="201"/>
    </row>
    <row r="506" spans="1:3" s="202" customFormat="1">
      <c r="A506" s="293"/>
      <c r="B506" s="200"/>
      <c r="C506" s="201"/>
    </row>
    <row r="507" spans="1:3" s="202" customFormat="1">
      <c r="A507" s="293"/>
      <c r="B507" s="200"/>
      <c r="C507" s="201"/>
    </row>
    <row r="508" spans="1:3" s="202" customFormat="1">
      <c r="A508" s="293"/>
      <c r="B508" s="200"/>
      <c r="C508" s="201"/>
    </row>
    <row r="509" spans="1:3" s="202" customFormat="1">
      <c r="A509" s="293"/>
      <c r="B509" s="200"/>
      <c r="C509" s="201"/>
    </row>
    <row r="510" spans="1:3" s="202" customFormat="1">
      <c r="A510" s="293"/>
      <c r="B510" s="200"/>
      <c r="C510" s="201"/>
    </row>
    <row r="511" spans="1:3" s="202" customFormat="1">
      <c r="A511" s="293"/>
      <c r="B511" s="200"/>
      <c r="C511" s="201"/>
    </row>
    <row r="512" spans="1:3" s="202" customFormat="1">
      <c r="A512" s="293"/>
      <c r="B512" s="200"/>
      <c r="C512" s="201"/>
    </row>
    <row r="513" spans="1:3" s="202" customFormat="1">
      <c r="A513" s="293"/>
      <c r="B513" s="200"/>
      <c r="C513" s="201"/>
    </row>
    <row r="514" spans="1:3" s="202" customFormat="1">
      <c r="A514" s="293"/>
      <c r="B514" s="200"/>
      <c r="C514" s="201"/>
    </row>
    <row r="515" spans="1:3" s="202" customFormat="1">
      <c r="A515" s="293"/>
      <c r="B515" s="200"/>
      <c r="C515" s="201"/>
    </row>
    <row r="516" spans="1:3" s="202" customFormat="1">
      <c r="A516" s="293"/>
      <c r="B516" s="200"/>
      <c r="C516" s="201"/>
    </row>
    <row r="517" spans="1:3" s="202" customFormat="1">
      <c r="A517" s="293"/>
      <c r="B517" s="200"/>
      <c r="C517" s="201"/>
    </row>
    <row r="518" spans="1:3" s="202" customFormat="1">
      <c r="A518" s="293"/>
      <c r="B518" s="200"/>
      <c r="C518" s="201"/>
    </row>
    <row r="519" spans="1:3" s="202" customFormat="1">
      <c r="A519" s="293"/>
      <c r="B519" s="200"/>
      <c r="C519" s="201"/>
    </row>
    <row r="520" spans="1:3" s="202" customFormat="1">
      <c r="A520" s="293"/>
      <c r="B520" s="200"/>
      <c r="C520" s="201"/>
    </row>
    <row r="521" spans="1:3" s="202" customFormat="1">
      <c r="A521" s="293"/>
      <c r="B521" s="200"/>
      <c r="C521" s="201"/>
    </row>
    <row r="522" spans="1:3" s="202" customFormat="1">
      <c r="A522" s="293"/>
      <c r="B522" s="200"/>
      <c r="C522" s="201"/>
    </row>
    <row r="523" spans="1:3" s="202" customFormat="1">
      <c r="A523" s="293"/>
      <c r="B523" s="200"/>
      <c r="C523" s="201"/>
    </row>
    <row r="524" spans="1:3" s="202" customFormat="1">
      <c r="A524" s="293"/>
      <c r="B524" s="200"/>
      <c r="C524" s="201"/>
    </row>
    <row r="525" spans="1:3" s="202" customFormat="1">
      <c r="A525" s="293"/>
      <c r="B525" s="200"/>
      <c r="C525" s="201"/>
    </row>
    <row r="526" spans="1:3" s="202" customFormat="1">
      <c r="A526" s="293"/>
      <c r="B526" s="200"/>
      <c r="C526" s="201"/>
    </row>
    <row r="527" spans="1:3" s="202" customFormat="1">
      <c r="A527" s="293"/>
      <c r="B527" s="200"/>
      <c r="C527" s="201"/>
    </row>
    <row r="528" spans="1:3" s="202" customFormat="1">
      <c r="A528" s="293"/>
      <c r="B528" s="200"/>
      <c r="C528" s="201"/>
    </row>
    <row r="529" spans="1:3" s="202" customFormat="1">
      <c r="A529" s="293"/>
      <c r="B529" s="200"/>
      <c r="C529" s="201"/>
    </row>
    <row r="530" spans="1:3" s="202" customFormat="1">
      <c r="A530" s="293"/>
      <c r="B530" s="200"/>
      <c r="C530" s="201"/>
    </row>
    <row r="531" spans="1:3" s="202" customFormat="1">
      <c r="A531" s="293"/>
      <c r="B531" s="200"/>
      <c r="C531" s="201"/>
    </row>
    <row r="532" spans="1:3" s="202" customFormat="1">
      <c r="A532" s="293"/>
      <c r="B532" s="200"/>
      <c r="C532" s="201"/>
    </row>
    <row r="533" spans="1:3" s="202" customFormat="1">
      <c r="A533" s="293"/>
      <c r="B533" s="200"/>
      <c r="C533" s="201"/>
    </row>
    <row r="534" spans="1:3" s="202" customFormat="1">
      <c r="A534" s="293"/>
      <c r="B534" s="200"/>
      <c r="C534" s="201"/>
    </row>
    <row r="535" spans="1:3" s="202" customFormat="1">
      <c r="A535" s="293"/>
      <c r="B535" s="200"/>
      <c r="C535" s="201"/>
    </row>
    <row r="536" spans="1:3" s="202" customFormat="1">
      <c r="A536" s="293"/>
      <c r="B536" s="200"/>
      <c r="C536" s="201"/>
    </row>
    <row r="537" spans="1:3" s="202" customFormat="1">
      <c r="A537" s="293"/>
      <c r="B537" s="200"/>
      <c r="C537" s="201"/>
    </row>
    <row r="538" spans="1:3" s="202" customFormat="1">
      <c r="A538" s="293"/>
      <c r="B538" s="200"/>
      <c r="C538" s="201"/>
    </row>
    <row r="539" spans="1:3" s="202" customFormat="1">
      <c r="A539" s="293"/>
      <c r="B539" s="200"/>
      <c r="C539" s="201"/>
    </row>
    <row r="540" spans="1:3" s="202" customFormat="1">
      <c r="A540" s="293"/>
      <c r="B540" s="200"/>
      <c r="C540" s="201"/>
    </row>
    <row r="541" spans="1:3" s="202" customFormat="1">
      <c r="A541" s="293"/>
      <c r="B541" s="200"/>
      <c r="C541" s="201"/>
    </row>
    <row r="542" spans="1:3" s="202" customFormat="1">
      <c r="A542" s="293"/>
      <c r="B542" s="200"/>
      <c r="C542" s="201"/>
    </row>
    <row r="543" spans="1:3" s="202" customFormat="1">
      <c r="A543" s="293"/>
      <c r="B543" s="200"/>
      <c r="C543" s="201"/>
    </row>
    <row r="544" spans="1:3" s="202" customFormat="1">
      <c r="A544" s="293"/>
      <c r="B544" s="200"/>
      <c r="C544" s="201"/>
    </row>
    <row r="545" spans="1:3" s="202" customFormat="1">
      <c r="A545" s="293"/>
      <c r="B545" s="200"/>
      <c r="C545" s="201"/>
    </row>
    <row r="546" spans="1:3" s="202" customFormat="1">
      <c r="A546" s="293"/>
      <c r="B546" s="200"/>
      <c r="C546" s="201"/>
    </row>
    <row r="547" spans="1:3" s="202" customFormat="1">
      <c r="A547" s="293"/>
      <c r="B547" s="200"/>
      <c r="C547" s="201"/>
    </row>
    <row r="548" spans="1:3" s="202" customFormat="1">
      <c r="A548" s="293"/>
      <c r="B548" s="200"/>
      <c r="C548" s="201"/>
    </row>
    <row r="549" spans="1:3" s="202" customFormat="1">
      <c r="A549" s="293"/>
      <c r="B549" s="200"/>
      <c r="C549" s="201"/>
    </row>
    <row r="550" spans="1:3" s="202" customFormat="1">
      <c r="A550" s="293"/>
      <c r="B550" s="200"/>
      <c r="C550" s="201"/>
    </row>
    <row r="551" spans="1:3" s="202" customFormat="1">
      <c r="A551" s="293"/>
      <c r="B551" s="200"/>
      <c r="C551" s="201"/>
    </row>
    <row r="552" spans="1:3" s="202" customFormat="1">
      <c r="A552" s="293"/>
      <c r="B552" s="200"/>
      <c r="C552" s="201"/>
    </row>
    <row r="553" spans="1:3" s="202" customFormat="1">
      <c r="A553" s="293"/>
      <c r="B553" s="200"/>
      <c r="C553" s="201"/>
    </row>
    <row r="554" spans="1:3" s="202" customFormat="1">
      <c r="A554" s="293"/>
      <c r="B554" s="200"/>
      <c r="C554" s="201"/>
    </row>
    <row r="555" spans="1:3" s="202" customFormat="1">
      <c r="A555" s="293"/>
      <c r="B555" s="200"/>
      <c r="C555" s="201"/>
    </row>
    <row r="556" spans="1:3" s="202" customFormat="1">
      <c r="A556" s="293"/>
      <c r="B556" s="200"/>
      <c r="C556" s="201"/>
    </row>
    <row r="557" spans="1:3" s="202" customFormat="1">
      <c r="A557" s="293"/>
      <c r="B557" s="200"/>
      <c r="C557" s="201"/>
    </row>
    <row r="558" spans="1:3" s="202" customFormat="1">
      <c r="A558" s="293"/>
      <c r="B558" s="200"/>
      <c r="C558" s="201"/>
    </row>
    <row r="559" spans="1:3" s="202" customFormat="1">
      <c r="A559" s="293"/>
      <c r="B559" s="200"/>
      <c r="C559" s="201"/>
    </row>
    <row r="560" spans="1:3" s="202" customFormat="1">
      <c r="A560" s="293"/>
      <c r="B560" s="200"/>
      <c r="C560" s="201"/>
    </row>
    <row r="561" spans="1:3" s="202" customFormat="1">
      <c r="A561" s="293"/>
      <c r="B561" s="200"/>
      <c r="C561" s="201"/>
    </row>
    <row r="562" spans="1:3" s="202" customFormat="1">
      <c r="A562" s="293"/>
      <c r="B562" s="200"/>
      <c r="C562" s="201"/>
    </row>
    <row r="563" spans="1:3" s="202" customFormat="1">
      <c r="A563" s="293"/>
      <c r="B563" s="200"/>
      <c r="C563" s="201"/>
    </row>
    <row r="564" spans="1:3" s="202" customFormat="1">
      <c r="A564" s="293"/>
      <c r="B564" s="200"/>
      <c r="C564" s="201"/>
    </row>
    <row r="565" spans="1:3" s="202" customFormat="1">
      <c r="A565" s="293"/>
      <c r="B565" s="200"/>
      <c r="C565" s="201"/>
    </row>
    <row r="566" spans="1:3" s="202" customFormat="1">
      <c r="A566" s="293"/>
      <c r="B566" s="200"/>
      <c r="C566" s="201"/>
    </row>
    <row r="567" spans="1:3" s="202" customFormat="1">
      <c r="A567" s="293"/>
      <c r="B567" s="200"/>
      <c r="C567" s="201"/>
    </row>
    <row r="568" spans="1:3" s="202" customFormat="1">
      <c r="A568" s="293"/>
      <c r="B568" s="200"/>
      <c r="C568" s="201"/>
    </row>
    <row r="569" spans="1:3" s="202" customFormat="1">
      <c r="A569" s="293"/>
      <c r="B569" s="200"/>
      <c r="C569" s="201"/>
    </row>
    <row r="570" spans="1:3" s="202" customFormat="1">
      <c r="A570" s="293"/>
      <c r="B570" s="200"/>
      <c r="C570" s="201"/>
    </row>
    <row r="571" spans="1:3" s="202" customFormat="1">
      <c r="A571" s="293"/>
      <c r="B571" s="200"/>
      <c r="C571" s="201"/>
    </row>
    <row r="572" spans="1:3" s="202" customFormat="1">
      <c r="A572" s="293"/>
      <c r="B572" s="200"/>
      <c r="C572" s="201"/>
    </row>
    <row r="573" spans="1:3" s="202" customFormat="1">
      <c r="A573" s="293"/>
      <c r="B573" s="200"/>
      <c r="C573" s="201"/>
    </row>
    <row r="574" spans="1:3" s="202" customFormat="1">
      <c r="A574" s="293"/>
      <c r="B574" s="200"/>
      <c r="C574" s="201"/>
    </row>
    <row r="575" spans="1:3" s="202" customFormat="1">
      <c r="A575" s="293"/>
      <c r="B575" s="200"/>
      <c r="C575" s="201"/>
    </row>
    <row r="576" spans="1:3" s="202" customFormat="1">
      <c r="A576" s="293"/>
      <c r="B576" s="200"/>
      <c r="C576" s="201"/>
    </row>
    <row r="577" spans="1:3" s="202" customFormat="1">
      <c r="A577" s="293"/>
      <c r="B577" s="200"/>
      <c r="C577" s="201"/>
    </row>
    <row r="578" spans="1:3" s="202" customFormat="1">
      <c r="A578" s="293"/>
      <c r="B578" s="200"/>
      <c r="C578" s="201"/>
    </row>
    <row r="579" spans="1:3" s="202" customFormat="1">
      <c r="A579" s="293"/>
      <c r="B579" s="200"/>
      <c r="C579" s="201"/>
    </row>
    <row r="580" spans="1:3" s="202" customFormat="1">
      <c r="A580" s="293"/>
      <c r="B580" s="200"/>
      <c r="C580" s="201"/>
    </row>
    <row r="581" spans="1:3" s="202" customFormat="1">
      <c r="A581" s="293"/>
      <c r="B581" s="200"/>
      <c r="C581" s="201"/>
    </row>
    <row r="582" spans="1:3" s="202" customFormat="1">
      <c r="A582" s="293"/>
      <c r="B582" s="200"/>
      <c r="C582" s="201"/>
    </row>
    <row r="583" spans="1:3" s="202" customFormat="1">
      <c r="A583" s="293"/>
      <c r="B583" s="200"/>
      <c r="C583" s="201"/>
    </row>
    <row r="584" spans="1:3" s="202" customFormat="1">
      <c r="A584" s="293"/>
      <c r="B584" s="200"/>
      <c r="C584" s="201"/>
    </row>
    <row r="585" spans="1:3" s="202" customFormat="1">
      <c r="A585" s="293"/>
      <c r="B585" s="200"/>
      <c r="C585" s="201"/>
    </row>
    <row r="586" spans="1:3" s="202" customFormat="1">
      <c r="A586" s="293"/>
      <c r="B586" s="200"/>
      <c r="C586" s="201"/>
    </row>
    <row r="587" spans="1:3" s="202" customFormat="1">
      <c r="A587" s="293"/>
      <c r="B587" s="200"/>
      <c r="C587" s="201"/>
    </row>
    <row r="588" spans="1:3" s="202" customFormat="1">
      <c r="A588" s="293"/>
      <c r="B588" s="200"/>
      <c r="C588" s="201"/>
    </row>
    <row r="589" spans="1:3" s="202" customFormat="1">
      <c r="A589" s="293"/>
      <c r="B589" s="200"/>
      <c r="C589" s="201"/>
    </row>
    <row r="590" spans="1:3" s="202" customFormat="1">
      <c r="A590" s="293"/>
      <c r="B590" s="200"/>
      <c r="C590" s="201"/>
    </row>
    <row r="591" spans="1:3" s="202" customFormat="1">
      <c r="A591" s="293"/>
      <c r="B591" s="200"/>
      <c r="C591" s="201"/>
    </row>
    <row r="592" spans="1:3" s="202" customFormat="1">
      <c r="A592" s="293"/>
      <c r="B592" s="200"/>
      <c r="C592" s="201"/>
    </row>
    <row r="593" spans="1:3" s="202" customFormat="1">
      <c r="A593" s="293"/>
      <c r="B593" s="200"/>
      <c r="C593" s="201"/>
    </row>
    <row r="594" spans="1:3" s="202" customFormat="1">
      <c r="A594" s="293"/>
      <c r="B594" s="200"/>
      <c r="C594" s="201"/>
    </row>
    <row r="595" spans="1:3" s="202" customFormat="1">
      <c r="A595" s="293"/>
      <c r="B595" s="200"/>
      <c r="C595" s="201"/>
    </row>
    <row r="596" spans="1:3" s="202" customFormat="1">
      <c r="A596" s="293"/>
      <c r="B596" s="200"/>
      <c r="C596" s="201"/>
    </row>
    <row r="597" spans="1:3" s="202" customFormat="1">
      <c r="A597" s="293"/>
      <c r="B597" s="200"/>
      <c r="C597" s="201"/>
    </row>
    <row r="598" spans="1:3" s="202" customFormat="1">
      <c r="A598" s="293"/>
      <c r="B598" s="200"/>
      <c r="C598" s="201"/>
    </row>
    <row r="599" spans="1:3" s="202" customFormat="1">
      <c r="A599" s="293"/>
      <c r="B599" s="200"/>
      <c r="C599" s="201"/>
    </row>
    <row r="600" spans="1:3" s="202" customFormat="1">
      <c r="A600" s="293"/>
      <c r="B600" s="200"/>
      <c r="C600" s="201"/>
    </row>
    <row r="601" spans="1:3" s="202" customFormat="1">
      <c r="A601" s="293"/>
      <c r="B601" s="200"/>
      <c r="C601" s="201"/>
    </row>
    <row r="602" spans="1:3" s="202" customFormat="1">
      <c r="A602" s="293"/>
      <c r="B602" s="200"/>
      <c r="C602" s="201"/>
    </row>
    <row r="603" spans="1:3" s="202" customFormat="1">
      <c r="A603" s="293"/>
      <c r="B603" s="200"/>
      <c r="C603" s="201"/>
    </row>
    <row r="604" spans="1:3" s="202" customFormat="1">
      <c r="A604" s="293"/>
      <c r="B604" s="200"/>
      <c r="C604" s="201"/>
    </row>
    <row r="605" spans="1:3" s="202" customFormat="1">
      <c r="A605" s="293"/>
      <c r="B605" s="200"/>
      <c r="C605" s="201"/>
    </row>
    <row r="606" spans="1:3" s="202" customFormat="1">
      <c r="A606" s="293"/>
      <c r="B606" s="200"/>
      <c r="C606" s="201"/>
    </row>
    <row r="607" spans="1:3" s="202" customFormat="1">
      <c r="A607" s="293"/>
      <c r="B607" s="200"/>
      <c r="C607" s="201"/>
    </row>
    <row r="608" spans="1:3" s="202" customFormat="1">
      <c r="A608" s="293"/>
      <c r="B608" s="200"/>
      <c r="C608" s="201"/>
    </row>
    <row r="609" spans="1:3" s="202" customFormat="1">
      <c r="A609" s="293"/>
      <c r="B609" s="200"/>
      <c r="C609" s="201"/>
    </row>
    <row r="610" spans="1:3" s="202" customFormat="1">
      <c r="A610" s="293"/>
      <c r="B610" s="200"/>
      <c r="C610" s="201"/>
    </row>
    <row r="611" spans="1:3" s="202" customFormat="1">
      <c r="A611" s="293"/>
      <c r="B611" s="200"/>
      <c r="C611" s="201"/>
    </row>
    <row r="612" spans="1:3" s="202" customFormat="1">
      <c r="A612" s="293"/>
      <c r="B612" s="200"/>
      <c r="C612" s="201"/>
    </row>
    <row r="613" spans="1:3" s="202" customFormat="1">
      <c r="A613" s="293"/>
      <c r="B613" s="200"/>
      <c r="C613" s="201"/>
    </row>
    <row r="614" spans="1:3" s="202" customFormat="1">
      <c r="A614" s="293"/>
      <c r="B614" s="200"/>
      <c r="C614" s="201"/>
    </row>
    <row r="615" spans="1:3" s="202" customFormat="1">
      <c r="A615" s="293"/>
      <c r="B615" s="200"/>
      <c r="C615" s="201"/>
    </row>
    <row r="616" spans="1:3" s="202" customFormat="1">
      <c r="A616" s="293"/>
      <c r="B616" s="200"/>
      <c r="C616" s="201"/>
    </row>
    <row r="617" spans="1:3" s="202" customFormat="1">
      <c r="A617" s="293"/>
      <c r="B617" s="200"/>
      <c r="C617" s="201"/>
    </row>
    <row r="618" spans="1:3" s="202" customFormat="1">
      <c r="A618" s="293"/>
      <c r="B618" s="200"/>
      <c r="C618" s="201"/>
    </row>
    <row r="619" spans="1:3" s="202" customFormat="1">
      <c r="A619" s="293"/>
      <c r="B619" s="200"/>
      <c r="C619" s="201"/>
    </row>
    <row r="620" spans="1:3" s="202" customFormat="1">
      <c r="A620" s="293"/>
      <c r="B620" s="200"/>
      <c r="C620" s="201"/>
    </row>
    <row r="621" spans="1:3" s="202" customFormat="1">
      <c r="A621" s="293"/>
      <c r="B621" s="200"/>
      <c r="C621" s="201"/>
    </row>
    <row r="622" spans="1:3" s="202" customFormat="1">
      <c r="A622" s="293"/>
      <c r="B622" s="200"/>
      <c r="C622" s="201"/>
    </row>
    <row r="623" spans="1:3" s="202" customFormat="1">
      <c r="A623" s="293"/>
      <c r="B623" s="200"/>
      <c r="C623" s="201"/>
    </row>
    <row r="624" spans="1:3" s="202" customFormat="1">
      <c r="A624" s="293"/>
      <c r="B624" s="200"/>
      <c r="C624" s="201"/>
    </row>
    <row r="625" spans="1:3" s="202" customFormat="1">
      <c r="A625" s="293"/>
      <c r="B625" s="200"/>
      <c r="C625" s="201"/>
    </row>
    <row r="626" spans="1:3" s="202" customFormat="1">
      <c r="A626" s="293"/>
      <c r="B626" s="200"/>
      <c r="C626" s="201"/>
    </row>
    <row r="627" spans="1:3" s="202" customFormat="1">
      <c r="A627" s="293"/>
      <c r="B627" s="200"/>
      <c r="C627" s="201"/>
    </row>
    <row r="628" spans="1:3" s="202" customFormat="1">
      <c r="A628" s="293"/>
      <c r="B628" s="200"/>
      <c r="C628" s="201"/>
    </row>
    <row r="629" spans="1:3" s="202" customFormat="1">
      <c r="A629" s="293"/>
      <c r="B629" s="200"/>
      <c r="C629" s="201"/>
    </row>
    <row r="630" spans="1:3" s="202" customFormat="1">
      <c r="A630" s="293"/>
      <c r="B630" s="200"/>
      <c r="C630" s="201"/>
    </row>
    <row r="631" spans="1:3" s="202" customFormat="1">
      <c r="A631" s="293"/>
      <c r="B631" s="200"/>
      <c r="C631" s="201"/>
    </row>
    <row r="632" spans="1:3" s="202" customFormat="1">
      <c r="A632" s="293"/>
      <c r="B632" s="200"/>
      <c r="C632" s="201"/>
    </row>
    <row r="633" spans="1:3" s="202" customFormat="1">
      <c r="A633" s="293"/>
      <c r="B633" s="200"/>
      <c r="C633" s="201"/>
    </row>
  </sheetData>
  <mergeCells count="61">
    <mergeCell ref="B6:D6"/>
    <mergeCell ref="E6:F6"/>
    <mergeCell ref="A2:F2"/>
    <mergeCell ref="A3:F3"/>
    <mergeCell ref="A4:F4"/>
    <mergeCell ref="B5:D5"/>
    <mergeCell ref="E5:F5"/>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29:D29"/>
    <mergeCell ref="E29:F29"/>
    <mergeCell ref="B31:F32"/>
    <mergeCell ref="B21:D21"/>
    <mergeCell ref="E21:F21"/>
    <mergeCell ref="B23:D23"/>
    <mergeCell ref="E23:F23"/>
    <mergeCell ref="B24:D24"/>
    <mergeCell ref="E24:F24"/>
    <mergeCell ref="E26:F26"/>
    <mergeCell ref="B27:D27"/>
    <mergeCell ref="E27:F27"/>
    <mergeCell ref="B28:D28"/>
    <mergeCell ref="E28:F28"/>
    <mergeCell ref="B19:D19"/>
    <mergeCell ref="E19:F19"/>
    <mergeCell ref="B20:D20"/>
    <mergeCell ref="E20:F20"/>
    <mergeCell ref="B181:F181"/>
    <mergeCell ref="B40:D40"/>
    <mergeCell ref="E40:F40"/>
    <mergeCell ref="B49:F49"/>
    <mergeCell ref="B97:F97"/>
    <mergeCell ref="B137:F137"/>
    <mergeCell ref="B163:F163"/>
    <mergeCell ref="B39:D39"/>
    <mergeCell ref="E39:F39"/>
    <mergeCell ref="B25:D25"/>
    <mergeCell ref="E25:F25"/>
    <mergeCell ref="B26:D26"/>
  </mergeCells>
  <pageMargins left="0.59055118110236227" right="0.39370078740157483" top="1.3779527559055118" bottom="0.78740157480314965" header="0.51181102362204722" footer="0.47244094488188981"/>
  <pageSetup paperSize="9" scale="99" fitToHeight="4" orientation="portrait" useFirstPageNumber="1" horizontalDpi="300" verticalDpi="300" r:id="rId1"/>
  <headerFooter alignWithMargins="0">
    <oddHeader>&amp;R&amp;"Arial,Krepko"&amp;10&amp;K000000&amp;A</oddHeader>
    <oddFooter>&amp;C&amp;K000000004.2160      T2.2&amp;R&amp;K000000Str. &amp;P</oddFooter>
  </headerFooter>
  <rowBreaks count="3" manualBreakCount="3">
    <brk id="40" max="16383" man="1"/>
    <brk id="154" max="16383" man="1"/>
    <brk id="179"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4" tint="0.59999389629810485"/>
  </sheetPr>
  <dimension ref="A4:N138"/>
  <sheetViews>
    <sheetView view="pageBreakPreview" topLeftCell="A104" zoomScaleNormal="100" zoomScaleSheetLayoutView="100" workbookViewId="0">
      <selection activeCell="C110" sqref="C110"/>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65.25" customHeight="1">
      <c r="A5" s="6"/>
      <c r="B5" s="315" t="s">
        <v>1204</v>
      </c>
      <c r="C5" s="314"/>
      <c r="D5" s="314"/>
      <c r="E5" s="314"/>
      <c r="F5" s="314"/>
      <c r="G5" s="314"/>
    </row>
    <row r="6" spans="1:9" s="11" customFormat="1" ht="15.75">
      <c r="A6" s="6"/>
      <c r="B6" s="315" t="s">
        <v>791</v>
      </c>
      <c r="C6" s="343"/>
      <c r="D6" s="343"/>
      <c r="E6" s="343"/>
      <c r="F6" s="343"/>
      <c r="G6" s="343"/>
    </row>
    <row r="7" spans="1:9" s="11" customFormat="1" ht="15.75">
      <c r="A7" s="6"/>
      <c r="B7" s="343"/>
      <c r="C7" s="343"/>
      <c r="D7" s="343"/>
      <c r="E7" s="343"/>
      <c r="F7" s="343"/>
      <c r="G7" s="343"/>
    </row>
    <row r="8" spans="1:9" s="11" customFormat="1" ht="15.75">
      <c r="A8" s="6"/>
      <c r="B8" s="7"/>
      <c r="C8" s="8"/>
      <c r="D8" s="9"/>
      <c r="E8" s="10"/>
      <c r="F8" s="10"/>
      <c r="G8" s="10"/>
    </row>
    <row r="9" spans="1:9" s="12" customFormat="1" ht="15.75">
      <c r="A9" s="6"/>
      <c r="B9" s="7" t="s">
        <v>0</v>
      </c>
      <c r="C9" s="8"/>
      <c r="D9" s="9"/>
      <c r="E9" s="10"/>
      <c r="F9" s="10"/>
      <c r="G9" s="36">
        <f>G60</f>
        <v>0</v>
      </c>
      <c r="I9" s="13"/>
    </row>
    <row r="10" spans="1:9" s="12" customFormat="1" ht="15.75">
      <c r="A10" s="6"/>
      <c r="B10" s="7" t="s">
        <v>87</v>
      </c>
      <c r="C10" s="8"/>
      <c r="D10" s="9"/>
      <c r="E10" s="10"/>
      <c r="F10" s="10"/>
      <c r="G10" s="36">
        <f>G81</f>
        <v>0</v>
      </c>
      <c r="I10" s="13"/>
    </row>
    <row r="11" spans="1:9" s="12" customFormat="1" ht="15.75">
      <c r="A11" s="6"/>
      <c r="B11" s="7" t="s">
        <v>2</v>
      </c>
      <c r="C11" s="8"/>
      <c r="D11" s="9"/>
      <c r="E11" s="10"/>
      <c r="F11" s="10"/>
      <c r="G11" s="36">
        <f>G106</f>
        <v>0</v>
      </c>
      <c r="I11" s="13"/>
    </row>
    <row r="12" spans="1:9" s="12" customFormat="1" ht="15.75">
      <c r="A12" s="6"/>
      <c r="B12" s="7" t="s">
        <v>3</v>
      </c>
      <c r="C12" s="8"/>
      <c r="D12" s="9"/>
      <c r="E12" s="10"/>
      <c r="F12" s="10"/>
      <c r="G12" s="36">
        <f>G113</f>
        <v>0</v>
      </c>
      <c r="I12" s="13"/>
    </row>
    <row r="13" spans="1:9" s="12" customFormat="1" ht="15.75">
      <c r="A13" s="6"/>
      <c r="B13" s="37"/>
      <c r="C13" s="38"/>
      <c r="D13" s="38"/>
      <c r="E13" s="39"/>
      <c r="F13" s="39"/>
      <c r="G13" s="40"/>
      <c r="I13" s="13"/>
    </row>
    <row r="14" spans="1:9" s="12" customFormat="1" ht="16.5" thickBot="1">
      <c r="A14" s="6"/>
      <c r="B14" s="7" t="s">
        <v>4</v>
      </c>
      <c r="C14" s="8"/>
      <c r="D14" s="9"/>
      <c r="E14" s="10"/>
      <c r="F14" s="10"/>
      <c r="G14" s="41">
        <f>SUM(G9:G13)</f>
        <v>0</v>
      </c>
      <c r="I14" s="13"/>
    </row>
    <row r="15" spans="1:9" s="12" customFormat="1" ht="16.5" thickTop="1">
      <c r="A15" s="6"/>
      <c r="B15" s="7"/>
      <c r="C15" s="8"/>
      <c r="D15" s="9"/>
      <c r="E15" s="10"/>
      <c r="F15" s="10"/>
      <c r="G15" s="10"/>
      <c r="I15" s="13"/>
    </row>
    <row r="16" spans="1:9" s="12" customFormat="1" ht="15.75">
      <c r="A16" s="6"/>
      <c r="B16" s="7" t="s">
        <v>61</v>
      </c>
      <c r="C16" s="8"/>
      <c r="D16" s="9"/>
      <c r="E16" s="10"/>
      <c r="F16" s="10"/>
      <c r="G16" s="36">
        <f>G14*0.22</f>
        <v>0</v>
      </c>
      <c r="I16" s="13"/>
    </row>
    <row r="17" spans="1:9" s="12" customFormat="1" ht="15.75">
      <c r="A17" s="6"/>
      <c r="B17" s="37"/>
      <c r="C17" s="38"/>
      <c r="D17" s="38"/>
      <c r="E17" s="39"/>
      <c r="F17" s="39"/>
      <c r="G17" s="40"/>
      <c r="I17" s="13"/>
    </row>
    <row r="18" spans="1:9" s="12" customFormat="1" ht="16.5" thickBot="1">
      <c r="A18" s="6"/>
      <c r="B18" s="7" t="s">
        <v>5</v>
      </c>
      <c r="C18" s="8"/>
      <c r="D18" s="9"/>
      <c r="E18" s="10"/>
      <c r="F18" s="10"/>
      <c r="G18" s="41">
        <f>SUM(G14:G17)</f>
        <v>0</v>
      </c>
      <c r="I18" s="13"/>
    </row>
    <row r="19" spans="1:9" s="12" customFormat="1" ht="16.5" thickTop="1">
      <c r="A19" s="6"/>
      <c r="B19" s="7"/>
      <c r="C19" s="8"/>
      <c r="D19" s="9"/>
      <c r="E19" s="10"/>
      <c r="F19" s="10"/>
      <c r="G19" s="10"/>
      <c r="I19" s="13"/>
    </row>
    <row r="20" spans="1:9" s="12" customFormat="1" ht="15.75">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4" customFormat="1" ht="15.75">
      <c r="A23" s="32"/>
      <c r="B23" s="7" t="s">
        <v>1193</v>
      </c>
      <c r="C23" s="42"/>
      <c r="D23" s="32"/>
      <c r="E23" s="43"/>
      <c r="F23" s="35"/>
      <c r="G23" s="35"/>
    </row>
    <row r="24" spans="1:9" s="3" customFormat="1" ht="15.75">
      <c r="A24" s="6"/>
      <c r="B24" s="7"/>
      <c r="C24" s="8"/>
      <c r="D24" s="9"/>
      <c r="E24" s="10"/>
      <c r="F24" s="10"/>
      <c r="G24" s="10"/>
      <c r="I24" s="1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18" customFormat="1" ht="15.75">
      <c r="A43" s="6"/>
      <c r="B43" s="7"/>
      <c r="C43" s="6"/>
      <c r="D43" s="8"/>
      <c r="E43" s="10"/>
      <c r="F43" s="10"/>
      <c r="G43" s="10"/>
      <c r="H43" s="16"/>
      <c r="I43" s="17"/>
    </row>
    <row r="44" spans="1:13" s="20" customFormat="1" ht="30">
      <c r="A44" s="44" t="s">
        <v>96</v>
      </c>
      <c r="B44" s="45" t="s">
        <v>89</v>
      </c>
      <c r="C44" s="46" t="s">
        <v>86</v>
      </c>
      <c r="D44" s="46" t="s">
        <v>6</v>
      </c>
      <c r="E44" s="47" t="s">
        <v>7</v>
      </c>
      <c r="F44" s="165" t="s">
        <v>119</v>
      </c>
      <c r="G44" s="47" t="s">
        <v>8</v>
      </c>
      <c r="H44" s="19"/>
    </row>
    <row r="45" spans="1:13" s="20" customFormat="1">
      <c r="A45" s="48"/>
      <c r="B45" s="33"/>
      <c r="C45" s="48"/>
      <c r="D45" s="48"/>
      <c r="E45" s="49"/>
      <c r="F45" s="49"/>
      <c r="G45" s="49"/>
      <c r="H45" s="19"/>
    </row>
    <row r="46" spans="1:13" s="12" customFormat="1" ht="15.75">
      <c r="A46" s="6"/>
      <c r="B46" s="50" t="s">
        <v>9</v>
      </c>
      <c r="C46" s="6" t="s">
        <v>10</v>
      </c>
      <c r="D46" s="8"/>
      <c r="E46" s="51"/>
      <c r="F46" s="51"/>
      <c r="G46" s="51"/>
      <c r="H46" s="5"/>
      <c r="I46" s="1"/>
    </row>
    <row r="47" spans="1:13" s="12" customFormat="1">
      <c r="A47" s="52" t="s">
        <v>65</v>
      </c>
      <c r="B47" s="53" t="s">
        <v>15</v>
      </c>
      <c r="C47" s="56" t="s">
        <v>188</v>
      </c>
      <c r="D47" s="54" t="s">
        <v>64</v>
      </c>
      <c r="E47" s="55">
        <v>1</v>
      </c>
      <c r="F47" s="55"/>
      <c r="G47" s="55">
        <f>ROUND(E47*F47,2)</f>
        <v>0</v>
      </c>
      <c r="H47" s="5"/>
      <c r="I47" s="22"/>
      <c r="M47" s="69"/>
    </row>
    <row r="48" spans="1:13" s="12" customFormat="1" ht="45">
      <c r="A48" s="52" t="s">
        <v>66</v>
      </c>
      <c r="B48" s="53" t="s">
        <v>11</v>
      </c>
      <c r="C48" s="56" t="s">
        <v>893</v>
      </c>
      <c r="D48" s="54" t="s">
        <v>13</v>
      </c>
      <c r="E48" s="55">
        <v>24</v>
      </c>
      <c r="F48" s="55"/>
      <c r="G48" s="55">
        <f t="shared" ref="G48:G59" si="0">ROUND(E48*F48,2)</f>
        <v>0</v>
      </c>
      <c r="H48" s="5"/>
      <c r="I48" s="23"/>
    </row>
    <row r="49" spans="1:11" s="12" customFormat="1" ht="105">
      <c r="A49" s="52" t="s">
        <v>67</v>
      </c>
      <c r="B49" s="53" t="s">
        <v>335</v>
      </c>
      <c r="C49" s="56" t="s">
        <v>947</v>
      </c>
      <c r="D49" s="54" t="s">
        <v>14</v>
      </c>
      <c r="E49" s="55">
        <v>1380</v>
      </c>
      <c r="F49" s="55"/>
      <c r="G49" s="55">
        <f>ROUND(E49*F49,2)</f>
        <v>0</v>
      </c>
      <c r="H49" s="5"/>
      <c r="I49" s="23"/>
    </row>
    <row r="50" spans="1:11" s="12" customFormat="1" ht="90">
      <c r="A50" s="52" t="s">
        <v>68</v>
      </c>
      <c r="B50" s="53" t="s">
        <v>603</v>
      </c>
      <c r="C50" s="56" t="s">
        <v>948</v>
      </c>
      <c r="D50" s="54" t="s">
        <v>13</v>
      </c>
      <c r="E50" s="55">
        <v>56</v>
      </c>
      <c r="F50" s="55"/>
      <c r="G50" s="55">
        <f t="shared" ref="G50:G56" si="1">ROUND(E50*F50,2)</f>
        <v>0</v>
      </c>
      <c r="H50" s="5"/>
      <c r="I50" s="23"/>
    </row>
    <row r="51" spans="1:11" s="12" customFormat="1" ht="90">
      <c r="A51" s="52" t="s">
        <v>69</v>
      </c>
      <c r="B51" s="53" t="s">
        <v>795</v>
      </c>
      <c r="C51" s="56" t="s">
        <v>949</v>
      </c>
      <c r="D51" s="54" t="s">
        <v>13</v>
      </c>
      <c r="E51" s="55">
        <v>14</v>
      </c>
      <c r="F51" s="55"/>
      <c r="G51" s="55">
        <f t="shared" si="1"/>
        <v>0</v>
      </c>
      <c r="H51" s="5"/>
      <c r="I51" s="23"/>
    </row>
    <row r="52" spans="1:11" s="12" customFormat="1" ht="90">
      <c r="A52" s="52" t="s">
        <v>70</v>
      </c>
      <c r="B52" s="53" t="s">
        <v>796</v>
      </c>
      <c r="C52" s="56" t="s">
        <v>950</v>
      </c>
      <c r="D52" s="54" t="s">
        <v>13</v>
      </c>
      <c r="E52" s="55">
        <v>3</v>
      </c>
      <c r="F52" s="55"/>
      <c r="G52" s="55">
        <f t="shared" si="1"/>
        <v>0</v>
      </c>
      <c r="H52" s="5"/>
      <c r="I52" s="23"/>
    </row>
    <row r="53" spans="1:11" s="12" customFormat="1" ht="75">
      <c r="A53" s="52" t="s">
        <v>71</v>
      </c>
      <c r="B53" s="53" t="s">
        <v>793</v>
      </c>
      <c r="C53" s="56" t="s">
        <v>951</v>
      </c>
      <c r="D53" s="54" t="s">
        <v>13</v>
      </c>
      <c r="E53" s="55">
        <v>56</v>
      </c>
      <c r="F53" s="55"/>
      <c r="G53" s="55">
        <f t="shared" si="1"/>
        <v>0</v>
      </c>
      <c r="H53" s="5"/>
      <c r="I53" s="23"/>
    </row>
    <row r="54" spans="1:11" s="12" customFormat="1" ht="75">
      <c r="A54" s="52" t="s">
        <v>72</v>
      </c>
      <c r="B54" s="53" t="s">
        <v>792</v>
      </c>
      <c r="C54" s="56" t="s">
        <v>952</v>
      </c>
      <c r="D54" s="54" t="s">
        <v>13</v>
      </c>
      <c r="E54" s="55">
        <v>14</v>
      </c>
      <c r="F54" s="55"/>
      <c r="G54" s="55">
        <f t="shared" si="1"/>
        <v>0</v>
      </c>
      <c r="H54" s="5"/>
      <c r="I54" s="23"/>
    </row>
    <row r="55" spans="1:11" s="12" customFormat="1" ht="75">
      <c r="A55" s="52" t="s">
        <v>73</v>
      </c>
      <c r="B55" s="53" t="s">
        <v>794</v>
      </c>
      <c r="C55" s="56" t="s">
        <v>953</v>
      </c>
      <c r="D55" s="54" t="s">
        <v>13</v>
      </c>
      <c r="E55" s="55">
        <v>3</v>
      </c>
      <c r="F55" s="55"/>
      <c r="G55" s="55">
        <f t="shared" si="1"/>
        <v>0</v>
      </c>
      <c r="H55" s="5"/>
      <c r="I55" s="23"/>
    </row>
    <row r="56" spans="1:11" s="12" customFormat="1" ht="105">
      <c r="A56" s="52" t="s">
        <v>74</v>
      </c>
      <c r="B56" s="53" t="s">
        <v>402</v>
      </c>
      <c r="C56" s="56" t="s">
        <v>954</v>
      </c>
      <c r="D56" s="54" t="s">
        <v>16</v>
      </c>
      <c r="E56" s="55">
        <v>40</v>
      </c>
      <c r="F56" s="55"/>
      <c r="G56" s="55">
        <f t="shared" si="1"/>
        <v>0</v>
      </c>
      <c r="H56" s="5"/>
      <c r="I56" s="23"/>
    </row>
    <row r="57" spans="1:11" s="12" customFormat="1" ht="105">
      <c r="A57" s="52" t="s">
        <v>75</v>
      </c>
      <c r="B57" s="53" t="s">
        <v>797</v>
      </c>
      <c r="C57" s="56" t="s">
        <v>955</v>
      </c>
      <c r="D57" s="54" t="s">
        <v>17</v>
      </c>
      <c r="E57" s="55">
        <v>4</v>
      </c>
      <c r="F57" s="55"/>
      <c r="G57" s="55">
        <f t="shared" ref="G57" si="2">ROUND(E57*F57,2)</f>
        <v>0</v>
      </c>
      <c r="H57" s="5"/>
      <c r="I57" s="23"/>
    </row>
    <row r="58" spans="1:11" s="12" customFormat="1" ht="300">
      <c r="A58" s="52" t="s">
        <v>76</v>
      </c>
      <c r="B58" s="53" t="s">
        <v>816</v>
      </c>
      <c r="C58" s="85" t="s">
        <v>817</v>
      </c>
      <c r="D58" s="54" t="s">
        <v>14</v>
      </c>
      <c r="E58" s="55">
        <v>245</v>
      </c>
      <c r="F58" s="55"/>
      <c r="G58" s="55">
        <f t="shared" si="0"/>
        <v>0</v>
      </c>
      <c r="H58" s="5"/>
      <c r="I58" s="24"/>
    </row>
    <row r="59" spans="1:11" s="12" customFormat="1" ht="135">
      <c r="A59" s="52" t="s">
        <v>77</v>
      </c>
      <c r="B59" s="53" t="s">
        <v>15</v>
      </c>
      <c r="C59" s="85" t="s">
        <v>818</v>
      </c>
      <c r="D59" s="54" t="s">
        <v>14</v>
      </c>
      <c r="E59" s="55">
        <v>630</v>
      </c>
      <c r="F59" s="55"/>
      <c r="G59" s="55">
        <f t="shared" si="0"/>
        <v>0</v>
      </c>
      <c r="H59" s="5"/>
      <c r="I59" s="24"/>
    </row>
    <row r="60" spans="1:11" s="12" customFormat="1" ht="15.75">
      <c r="A60" s="60"/>
      <c r="B60" s="61"/>
      <c r="C60" s="62" t="s">
        <v>4</v>
      </c>
      <c r="D60" s="63"/>
      <c r="E60" s="64"/>
      <c r="F60" s="64"/>
      <c r="G60" s="65">
        <f>SUM(G47:G59)</f>
        <v>0</v>
      </c>
      <c r="H60" s="5"/>
      <c r="I60" s="4"/>
      <c r="J60" s="21"/>
      <c r="K60" s="21"/>
    </row>
    <row r="61" spans="1:11" s="12" customFormat="1" ht="15.75">
      <c r="A61" s="66"/>
      <c r="B61" s="33"/>
      <c r="C61" s="67"/>
      <c r="D61" s="68"/>
      <c r="E61" s="69"/>
      <c r="F61" s="69"/>
      <c r="G61" s="51"/>
      <c r="H61" s="5"/>
      <c r="I61" s="1"/>
    </row>
    <row r="62" spans="1:11" s="12" customFormat="1" ht="15.75">
      <c r="A62" s="70"/>
      <c r="B62" s="50" t="s">
        <v>18</v>
      </c>
      <c r="C62" s="71" t="s">
        <v>88</v>
      </c>
      <c r="D62" s="72"/>
      <c r="E62" s="73"/>
      <c r="F62" s="73"/>
      <c r="G62" s="74"/>
      <c r="H62" s="5"/>
      <c r="I62" s="1"/>
    </row>
    <row r="63" spans="1:11" s="12" customFormat="1" ht="60">
      <c r="A63" s="52" t="s">
        <v>65</v>
      </c>
      <c r="B63" s="59" t="s">
        <v>190</v>
      </c>
      <c r="C63" s="56" t="s">
        <v>926</v>
      </c>
      <c r="D63" s="54" t="s">
        <v>17</v>
      </c>
      <c r="E63" s="55">
        <v>240</v>
      </c>
      <c r="F63" s="55"/>
      <c r="G63" s="55">
        <f t="shared" ref="G63:G72" si="3">ROUND(E63*F63,2)</f>
        <v>0</v>
      </c>
      <c r="H63" s="5"/>
      <c r="I63" s="1"/>
    </row>
    <row r="64" spans="1:11" s="12" customFormat="1" ht="105">
      <c r="A64" s="52" t="s">
        <v>66</v>
      </c>
      <c r="B64" s="59" t="s">
        <v>215</v>
      </c>
      <c r="C64" s="56" t="s">
        <v>214</v>
      </c>
      <c r="D64" s="54"/>
      <c r="E64" s="55"/>
      <c r="F64" s="55"/>
      <c r="G64" s="55"/>
      <c r="H64" s="5"/>
      <c r="I64" s="1"/>
    </row>
    <row r="65" spans="1:14" s="12" customFormat="1" ht="30">
      <c r="A65" s="52"/>
      <c r="B65" s="59"/>
      <c r="C65" s="85" t="s">
        <v>798</v>
      </c>
      <c r="D65" s="54" t="s">
        <v>17</v>
      </c>
      <c r="E65" s="55">
        <v>2583</v>
      </c>
      <c r="F65" s="55"/>
      <c r="G65" s="55">
        <f t="shared" ref="G65" si="4">ROUND(E65*F65,2)</f>
        <v>0</v>
      </c>
      <c r="H65" s="5"/>
      <c r="I65" s="1"/>
    </row>
    <row r="66" spans="1:14" s="12" customFormat="1" ht="75">
      <c r="A66" s="52" t="s">
        <v>67</v>
      </c>
      <c r="B66" s="59" t="s">
        <v>108</v>
      </c>
      <c r="C66" s="56" t="s">
        <v>799</v>
      </c>
      <c r="D66" s="54" t="s">
        <v>14</v>
      </c>
      <c r="E66" s="55">
        <v>304</v>
      </c>
      <c r="F66" s="55"/>
      <c r="G66" s="55">
        <f t="shared" si="3"/>
        <v>0</v>
      </c>
      <c r="H66" s="5"/>
      <c r="I66" s="1"/>
    </row>
    <row r="67" spans="1:14" s="12" customFormat="1" ht="60">
      <c r="A67" s="52" t="s">
        <v>68</v>
      </c>
      <c r="B67" s="59" t="s">
        <v>116</v>
      </c>
      <c r="C67" s="56" t="s">
        <v>415</v>
      </c>
      <c r="D67" s="54"/>
      <c r="E67" s="55"/>
      <c r="F67" s="55"/>
      <c r="G67" s="55"/>
      <c r="H67" s="5"/>
      <c r="I67" s="24"/>
    </row>
    <row r="68" spans="1:14" s="12" customFormat="1" ht="30">
      <c r="A68" s="52"/>
      <c r="B68" s="59"/>
      <c r="C68" s="85" t="s">
        <v>801</v>
      </c>
      <c r="D68" s="54" t="s">
        <v>17</v>
      </c>
      <c r="E68" s="55">
        <v>35</v>
      </c>
      <c r="F68" s="55"/>
      <c r="G68" s="55">
        <f>ROUND(E68*F68,2)</f>
        <v>0</v>
      </c>
      <c r="H68" s="5"/>
      <c r="I68" s="24"/>
    </row>
    <row r="69" spans="1:14" s="12" customFormat="1" ht="90">
      <c r="A69" s="52" t="s">
        <v>69</v>
      </c>
      <c r="B69" s="59" t="s">
        <v>248</v>
      </c>
      <c r="C69" s="56" t="s">
        <v>800</v>
      </c>
      <c r="D69" s="54" t="s">
        <v>17</v>
      </c>
      <c r="E69" s="55">
        <v>72</v>
      </c>
      <c r="F69" s="55"/>
      <c r="G69" s="55">
        <f>ROUND(E69*F69,2)</f>
        <v>0</v>
      </c>
      <c r="H69" s="5"/>
      <c r="I69" s="24"/>
    </row>
    <row r="70" spans="1:14" s="12" customFormat="1" ht="60">
      <c r="A70" s="52" t="s">
        <v>70</v>
      </c>
      <c r="B70" s="53" t="s">
        <v>63</v>
      </c>
      <c r="C70" s="56" t="s">
        <v>122</v>
      </c>
      <c r="D70" s="54" t="s">
        <v>14</v>
      </c>
      <c r="E70" s="55">
        <v>180</v>
      </c>
      <c r="F70" s="55"/>
      <c r="G70" s="55">
        <f t="shared" si="3"/>
        <v>0</v>
      </c>
      <c r="H70" s="5"/>
      <c r="I70" s="24"/>
    </row>
    <row r="71" spans="1:14" s="12" customFormat="1" ht="45">
      <c r="A71" s="52" t="s">
        <v>71</v>
      </c>
      <c r="B71" s="59" t="s">
        <v>19</v>
      </c>
      <c r="C71" s="56" t="s">
        <v>123</v>
      </c>
      <c r="D71" s="54" t="s">
        <v>14</v>
      </c>
      <c r="E71" s="55">
        <v>180</v>
      </c>
      <c r="F71" s="55"/>
      <c r="G71" s="55">
        <f t="shared" si="3"/>
        <v>0</v>
      </c>
      <c r="H71" s="1"/>
    </row>
    <row r="72" spans="1:14" s="12" customFormat="1" ht="90">
      <c r="A72" s="52" t="s">
        <v>72</v>
      </c>
      <c r="B72" s="59" t="s">
        <v>322</v>
      </c>
      <c r="C72" s="56" t="s">
        <v>878</v>
      </c>
      <c r="D72" s="54" t="s">
        <v>14</v>
      </c>
      <c r="E72" s="55">
        <v>898</v>
      </c>
      <c r="F72" s="55"/>
      <c r="G72" s="55">
        <f t="shared" si="3"/>
        <v>0</v>
      </c>
      <c r="H72" s="1"/>
      <c r="J72" s="79"/>
      <c r="K72" s="170"/>
      <c r="L72" s="81"/>
      <c r="M72" s="69"/>
      <c r="N72" s="69"/>
    </row>
    <row r="73" spans="1:14" s="12" customFormat="1" ht="45">
      <c r="A73" s="52" t="s">
        <v>73</v>
      </c>
      <c r="B73" s="53" t="s">
        <v>39</v>
      </c>
      <c r="C73" s="56" t="s">
        <v>221</v>
      </c>
      <c r="D73" s="54"/>
      <c r="E73" s="55"/>
      <c r="F73" s="55"/>
      <c r="G73" s="55"/>
      <c r="H73" s="5"/>
      <c r="I73" s="24"/>
    </row>
    <row r="74" spans="1:14" s="12" customFormat="1" ht="60">
      <c r="A74" s="52"/>
      <c r="B74" s="53"/>
      <c r="C74" s="85" t="s">
        <v>829</v>
      </c>
      <c r="D74" s="54" t="s">
        <v>17</v>
      </c>
      <c r="E74" s="55">
        <v>269</v>
      </c>
      <c r="F74" s="55"/>
      <c r="G74" s="55">
        <f t="shared" ref="G74:G76" si="5">ROUND(E74*F74,2)</f>
        <v>0</v>
      </c>
      <c r="H74" s="5"/>
      <c r="I74" s="24"/>
    </row>
    <row r="75" spans="1:14" s="12" customFormat="1" ht="75">
      <c r="A75" s="52"/>
      <c r="B75" s="53"/>
      <c r="C75" s="85" t="s">
        <v>956</v>
      </c>
      <c r="D75" s="54" t="s">
        <v>17</v>
      </c>
      <c r="E75" s="55">
        <v>272</v>
      </c>
      <c r="F75" s="55"/>
      <c r="G75" s="55">
        <f t="shared" si="5"/>
        <v>0</v>
      </c>
      <c r="H75" s="5"/>
      <c r="I75" s="182"/>
    </row>
    <row r="76" spans="1:14" s="12" customFormat="1" ht="105">
      <c r="A76" s="52" t="s">
        <v>74</v>
      </c>
      <c r="B76" s="53" t="s">
        <v>380</v>
      </c>
      <c r="C76" s="56" t="s">
        <v>957</v>
      </c>
      <c r="D76" s="54" t="s">
        <v>13</v>
      </c>
      <c r="E76" s="55">
        <v>37</v>
      </c>
      <c r="F76" s="55"/>
      <c r="G76" s="55">
        <f t="shared" si="5"/>
        <v>0</v>
      </c>
      <c r="H76" s="5"/>
      <c r="I76" s="24"/>
    </row>
    <row r="77" spans="1:14" s="12" customFormat="1" ht="90">
      <c r="A77" s="52" t="s">
        <v>75</v>
      </c>
      <c r="B77" s="53" t="s">
        <v>15</v>
      </c>
      <c r="C77" s="56" t="s">
        <v>410</v>
      </c>
      <c r="D77" s="54"/>
      <c r="E77" s="55"/>
      <c r="F77" s="55"/>
      <c r="G77" s="55"/>
      <c r="H77" s="26"/>
    </row>
    <row r="78" spans="1:14" s="12" customFormat="1">
      <c r="A78" s="57"/>
      <c r="B78" s="53"/>
      <c r="C78" s="85" t="s">
        <v>113</v>
      </c>
      <c r="D78" s="54" t="s">
        <v>20</v>
      </c>
      <c r="E78" s="55">
        <v>5635.2000000000007</v>
      </c>
      <c r="F78" s="55"/>
      <c r="G78" s="55">
        <f t="shared" ref="G78:G80" si="6">ROUND(E78*F78,2)</f>
        <v>0</v>
      </c>
      <c r="H78" s="26"/>
    </row>
    <row r="79" spans="1:14" s="12" customFormat="1" ht="75">
      <c r="A79" s="87" t="s">
        <v>76</v>
      </c>
      <c r="B79" s="59" t="s">
        <v>15</v>
      </c>
      <c r="C79" s="56" t="s">
        <v>412</v>
      </c>
      <c r="D79" s="54" t="s">
        <v>20</v>
      </c>
      <c r="E79" s="55">
        <v>0.6</v>
      </c>
      <c r="F79" s="55"/>
      <c r="G79" s="55">
        <f t="shared" si="6"/>
        <v>0</v>
      </c>
      <c r="H79" s="26"/>
    </row>
    <row r="80" spans="1:14" s="12" customFormat="1" ht="90">
      <c r="A80" s="87" t="s">
        <v>77</v>
      </c>
      <c r="B80" s="59" t="s">
        <v>15</v>
      </c>
      <c r="C80" s="56" t="s">
        <v>411</v>
      </c>
      <c r="D80" s="54" t="s">
        <v>20</v>
      </c>
      <c r="E80" s="55">
        <v>10</v>
      </c>
      <c r="F80" s="55"/>
      <c r="G80" s="55">
        <f t="shared" si="6"/>
        <v>0</v>
      </c>
      <c r="H80" s="26"/>
    </row>
    <row r="81" spans="1:13" ht="15.75">
      <c r="A81" s="60"/>
      <c r="B81" s="61"/>
      <c r="C81" s="62" t="s">
        <v>4</v>
      </c>
      <c r="D81" s="63"/>
      <c r="E81" s="64"/>
      <c r="F81" s="64"/>
      <c r="G81" s="65">
        <f>SUM(G63:G80)</f>
        <v>0</v>
      </c>
    </row>
    <row r="82" spans="1:13" ht="15.75">
      <c r="A82" s="66"/>
      <c r="C82" s="67"/>
      <c r="D82" s="68"/>
      <c r="E82" s="69"/>
      <c r="F82" s="69"/>
      <c r="G82" s="75"/>
    </row>
    <row r="83" spans="1:13" s="14" customFormat="1" ht="15.75">
      <c r="A83" s="66"/>
      <c r="B83" s="50" t="s">
        <v>23</v>
      </c>
      <c r="C83" s="71" t="s">
        <v>24</v>
      </c>
      <c r="D83" s="81"/>
      <c r="E83" s="69"/>
      <c r="F83" s="69"/>
      <c r="G83" s="82"/>
      <c r="H83" s="27"/>
      <c r="I83" s="1"/>
    </row>
    <row r="84" spans="1:13" s="14" customFormat="1" ht="90">
      <c r="A84" s="52" t="s">
        <v>65</v>
      </c>
      <c r="B84" s="58" t="s">
        <v>224</v>
      </c>
      <c r="C84" s="56" t="s">
        <v>420</v>
      </c>
      <c r="D84" s="54" t="s">
        <v>14</v>
      </c>
      <c r="E84" s="55">
        <v>267</v>
      </c>
      <c r="F84" s="84"/>
      <c r="G84" s="55">
        <f t="shared" ref="G84:G105" si="7">ROUND(E84*F84,2)</f>
        <v>0</v>
      </c>
      <c r="H84" s="5"/>
      <c r="I84" s="1"/>
      <c r="K84" s="69"/>
    </row>
    <row r="85" spans="1:13" s="28" customFormat="1" ht="30">
      <c r="A85" s="52" t="s">
        <v>66</v>
      </c>
      <c r="B85" s="58" t="s">
        <v>40</v>
      </c>
      <c r="C85" s="56" t="s">
        <v>395</v>
      </c>
      <c r="D85" s="54"/>
      <c r="E85" s="55"/>
      <c r="F85" s="84"/>
      <c r="G85" s="55"/>
      <c r="K85" s="162"/>
      <c r="M85" s="163"/>
    </row>
    <row r="86" spans="1:13" s="28" customFormat="1" ht="60">
      <c r="A86" s="52"/>
      <c r="B86" s="58"/>
      <c r="C86" s="85" t="s">
        <v>802</v>
      </c>
      <c r="D86" s="54" t="s">
        <v>14</v>
      </c>
      <c r="E86" s="55">
        <v>87</v>
      </c>
      <c r="F86" s="84"/>
      <c r="G86" s="55">
        <f t="shared" ref="G86" si="8">ROUND(E86*F86,2)</f>
        <v>0</v>
      </c>
      <c r="K86" s="162"/>
      <c r="M86" s="163"/>
    </row>
    <row r="87" spans="1:13" s="28" customFormat="1" ht="150">
      <c r="A87" s="171" t="s">
        <v>67</v>
      </c>
      <c r="B87" s="58" t="s">
        <v>804</v>
      </c>
      <c r="C87" s="56" t="s">
        <v>805</v>
      </c>
      <c r="D87" s="54" t="s">
        <v>14</v>
      </c>
      <c r="E87" s="55">
        <v>261</v>
      </c>
      <c r="F87" s="84"/>
      <c r="G87" s="55">
        <f t="shared" si="7"/>
        <v>0</v>
      </c>
    </row>
    <row r="88" spans="1:13" s="30" customFormat="1" ht="75">
      <c r="A88" s="171" t="s">
        <v>68</v>
      </c>
      <c r="B88" s="76" t="s">
        <v>42</v>
      </c>
      <c r="C88" s="56" t="s">
        <v>890</v>
      </c>
      <c r="D88" s="54"/>
      <c r="E88" s="55"/>
      <c r="F88" s="55"/>
      <c r="G88" s="55"/>
    </row>
    <row r="89" spans="1:13" s="30" customFormat="1" ht="60">
      <c r="A89" s="52"/>
      <c r="B89" s="76"/>
      <c r="C89" s="85" t="s">
        <v>803</v>
      </c>
      <c r="D89" s="54" t="s">
        <v>14</v>
      </c>
      <c r="E89" s="55">
        <v>86</v>
      </c>
      <c r="F89" s="55"/>
      <c r="G89" s="55">
        <f t="shared" ref="G89" si="9">ROUND(E89*F89,2)</f>
        <v>0</v>
      </c>
    </row>
    <row r="90" spans="1:13" s="29" customFormat="1" ht="120">
      <c r="A90" s="52" t="s">
        <v>69</v>
      </c>
      <c r="B90" s="58" t="s">
        <v>43</v>
      </c>
      <c r="C90" s="56" t="s">
        <v>136</v>
      </c>
      <c r="D90" s="54" t="s">
        <v>45</v>
      </c>
      <c r="E90" s="55">
        <v>4472</v>
      </c>
      <c r="F90" s="84"/>
      <c r="G90" s="55">
        <f t="shared" si="7"/>
        <v>0</v>
      </c>
    </row>
    <row r="91" spans="1:13" ht="90">
      <c r="A91" s="52" t="s">
        <v>70</v>
      </c>
      <c r="B91" s="59" t="s">
        <v>44</v>
      </c>
      <c r="C91" s="56" t="s">
        <v>137</v>
      </c>
      <c r="D91" s="54" t="s">
        <v>45</v>
      </c>
      <c r="E91" s="55">
        <v>9863</v>
      </c>
      <c r="F91" s="55"/>
      <c r="G91" s="55">
        <f t="shared" si="7"/>
        <v>0</v>
      </c>
      <c r="H91" s="1"/>
      <c r="I91" s="24"/>
      <c r="J91" s="24"/>
    </row>
    <row r="92" spans="1:13" ht="90">
      <c r="A92" s="52" t="s">
        <v>71</v>
      </c>
      <c r="B92" s="59" t="s">
        <v>1195</v>
      </c>
      <c r="C92" s="56" t="s">
        <v>1196</v>
      </c>
      <c r="D92" s="54" t="s">
        <v>45</v>
      </c>
      <c r="E92" s="55">
        <v>2299</v>
      </c>
      <c r="F92" s="55"/>
      <c r="G92" s="55">
        <f t="shared" si="7"/>
        <v>0</v>
      </c>
      <c r="H92" s="1"/>
      <c r="I92" s="24"/>
      <c r="J92" s="24"/>
    </row>
    <row r="93" spans="1:13" ht="75">
      <c r="A93" s="52" t="s">
        <v>72</v>
      </c>
      <c r="B93" s="59" t="s">
        <v>46</v>
      </c>
      <c r="C93" s="56" t="s">
        <v>138</v>
      </c>
      <c r="D93" s="54" t="s">
        <v>17</v>
      </c>
      <c r="E93" s="55">
        <v>24</v>
      </c>
      <c r="F93" s="55"/>
      <c r="G93" s="55">
        <f t="shared" si="7"/>
        <v>0</v>
      </c>
      <c r="H93" s="1"/>
    </row>
    <row r="94" spans="1:13" ht="60">
      <c r="A94" s="52" t="s">
        <v>73</v>
      </c>
      <c r="B94" s="59" t="s">
        <v>374</v>
      </c>
      <c r="C94" s="56" t="s">
        <v>935</v>
      </c>
      <c r="D94" s="54"/>
      <c r="E94" s="55"/>
      <c r="F94" s="55"/>
      <c r="G94" s="55"/>
      <c r="H94" s="1"/>
    </row>
    <row r="95" spans="1:13" ht="30">
      <c r="A95" s="52"/>
      <c r="B95" s="76"/>
      <c r="C95" s="85" t="s">
        <v>812</v>
      </c>
      <c r="D95" s="54" t="s">
        <v>17</v>
      </c>
      <c r="E95" s="55">
        <v>34</v>
      </c>
      <c r="F95" s="55"/>
      <c r="G95" s="55">
        <f t="shared" si="7"/>
        <v>0</v>
      </c>
      <c r="H95" s="1"/>
    </row>
    <row r="96" spans="1:13" ht="45">
      <c r="A96" s="52" t="s">
        <v>74</v>
      </c>
      <c r="B96" s="76" t="s">
        <v>811</v>
      </c>
      <c r="C96" s="85" t="s">
        <v>810</v>
      </c>
      <c r="D96" s="54"/>
      <c r="E96" s="55"/>
      <c r="F96" s="55"/>
      <c r="G96" s="55"/>
      <c r="H96" s="1"/>
    </row>
    <row r="97" spans="1:10" ht="45">
      <c r="A97" s="52"/>
      <c r="B97" s="76"/>
      <c r="C97" s="85" t="s">
        <v>372</v>
      </c>
      <c r="D97" s="54" t="s">
        <v>17</v>
      </c>
      <c r="E97" s="55">
        <v>55</v>
      </c>
      <c r="F97" s="55"/>
      <c r="G97" s="55">
        <f t="shared" ref="G97" si="10">ROUND(E97*F97,2)</f>
        <v>0</v>
      </c>
      <c r="H97" s="1"/>
    </row>
    <row r="98" spans="1:10" ht="60">
      <c r="A98" s="52" t="s">
        <v>75</v>
      </c>
      <c r="B98" s="59" t="s">
        <v>47</v>
      </c>
      <c r="C98" s="56" t="s">
        <v>139</v>
      </c>
      <c r="D98" s="54"/>
      <c r="E98" s="55"/>
      <c r="F98" s="55"/>
      <c r="G98" s="55"/>
      <c r="H98" s="1"/>
    </row>
    <row r="99" spans="1:10" s="30" customFormat="1" ht="75">
      <c r="A99" s="86"/>
      <c r="B99" s="76"/>
      <c r="C99" s="85" t="s">
        <v>808</v>
      </c>
      <c r="D99" s="54" t="s">
        <v>17</v>
      </c>
      <c r="E99" s="55">
        <v>32</v>
      </c>
      <c r="F99" s="55"/>
      <c r="G99" s="55">
        <f t="shared" ref="G99" si="11">ROUND(E99*F99,2)</f>
        <v>0</v>
      </c>
    </row>
    <row r="100" spans="1:10" ht="45">
      <c r="A100" s="57" t="s">
        <v>76</v>
      </c>
      <c r="B100" s="59" t="s">
        <v>50</v>
      </c>
      <c r="C100" s="56" t="s">
        <v>51</v>
      </c>
      <c r="D100" s="54"/>
      <c r="E100" s="55"/>
      <c r="F100" s="55"/>
      <c r="G100" s="55"/>
      <c r="H100" s="1"/>
    </row>
    <row r="101" spans="1:10" s="30" customFormat="1" ht="60">
      <c r="A101" s="86"/>
      <c r="B101" s="76"/>
      <c r="C101" s="85" t="s">
        <v>821</v>
      </c>
      <c r="D101" s="54" t="s">
        <v>17</v>
      </c>
      <c r="E101" s="55">
        <v>74</v>
      </c>
      <c r="F101" s="55"/>
      <c r="G101" s="55">
        <f>ROUND(E101*F101,2)</f>
        <v>0</v>
      </c>
    </row>
    <row r="102" spans="1:10" s="14" customFormat="1" ht="165">
      <c r="A102" s="57" t="s">
        <v>77</v>
      </c>
      <c r="B102" s="59" t="s">
        <v>806</v>
      </c>
      <c r="C102" s="56" t="s">
        <v>958</v>
      </c>
      <c r="D102" s="54" t="s">
        <v>13</v>
      </c>
      <c r="E102" s="55">
        <v>150</v>
      </c>
      <c r="F102" s="55"/>
      <c r="G102" s="55">
        <f t="shared" si="7"/>
        <v>0</v>
      </c>
    </row>
    <row r="103" spans="1:10" s="14" customFormat="1" ht="135">
      <c r="A103" s="57" t="s">
        <v>78</v>
      </c>
      <c r="B103" s="59" t="s">
        <v>807</v>
      </c>
      <c r="C103" s="56" t="s">
        <v>959</v>
      </c>
      <c r="D103" s="54" t="s">
        <v>13</v>
      </c>
      <c r="E103" s="55">
        <v>70</v>
      </c>
      <c r="F103" s="55"/>
      <c r="G103" s="55">
        <f t="shared" si="7"/>
        <v>0</v>
      </c>
    </row>
    <row r="104" spans="1:10" s="14" customFormat="1" ht="120">
      <c r="A104" s="57" t="s">
        <v>216</v>
      </c>
      <c r="B104" s="59" t="s">
        <v>809</v>
      </c>
      <c r="C104" s="56" t="s">
        <v>960</v>
      </c>
      <c r="D104" s="54" t="s">
        <v>13</v>
      </c>
      <c r="E104" s="55">
        <v>1</v>
      </c>
      <c r="F104" s="55"/>
      <c r="G104" s="55">
        <f t="shared" si="7"/>
        <v>0</v>
      </c>
    </row>
    <row r="105" spans="1:10" s="14" customFormat="1" ht="60">
      <c r="A105" s="57" t="s">
        <v>217</v>
      </c>
      <c r="B105" s="59" t="s">
        <v>57</v>
      </c>
      <c r="C105" s="85" t="s">
        <v>130</v>
      </c>
      <c r="D105" s="54" t="s">
        <v>13</v>
      </c>
      <c r="E105" s="55">
        <v>36</v>
      </c>
      <c r="F105" s="55"/>
      <c r="G105" s="55">
        <f t="shared" si="7"/>
        <v>0</v>
      </c>
    </row>
    <row r="106" spans="1:10" s="14" customFormat="1" ht="15.75">
      <c r="A106" s="60"/>
      <c r="B106" s="61"/>
      <c r="C106" s="62" t="s">
        <v>4</v>
      </c>
      <c r="D106" s="63"/>
      <c r="E106" s="64"/>
      <c r="F106" s="64"/>
      <c r="G106" s="65">
        <f>SUM(G84:G105)</f>
        <v>0</v>
      </c>
      <c r="H106" s="5"/>
      <c r="I106" s="1"/>
    </row>
    <row r="107" spans="1:10" s="14" customFormat="1" ht="15.75">
      <c r="A107" s="66"/>
      <c r="B107" s="33"/>
      <c r="C107" s="67"/>
      <c r="D107" s="68"/>
      <c r="E107" s="69"/>
      <c r="F107" s="69"/>
      <c r="G107" s="51"/>
      <c r="H107" s="5"/>
      <c r="I107" s="1"/>
    </row>
    <row r="108" spans="1:10" ht="15" customHeight="1">
      <c r="A108" s="66"/>
      <c r="B108" s="80" t="s">
        <v>25</v>
      </c>
      <c r="C108" s="71" t="s">
        <v>26</v>
      </c>
      <c r="D108" s="81"/>
      <c r="E108" s="69"/>
      <c r="F108" s="69"/>
      <c r="G108" s="82"/>
    </row>
    <row r="109" spans="1:10" ht="150">
      <c r="A109" s="57" t="s">
        <v>65</v>
      </c>
      <c r="B109" s="59" t="s">
        <v>27</v>
      </c>
      <c r="C109" s="56" t="s">
        <v>1208</v>
      </c>
      <c r="D109" s="54" t="s">
        <v>28</v>
      </c>
      <c r="E109" s="55">
        <v>60</v>
      </c>
      <c r="F109" s="55"/>
      <c r="G109" s="55">
        <f t="shared" ref="G109:G112" si="12">ROUND(E109*F109,2)</f>
        <v>0</v>
      </c>
      <c r="H109" s="1"/>
    </row>
    <row r="110" spans="1:10" ht="150">
      <c r="A110" s="57" t="s">
        <v>66</v>
      </c>
      <c r="B110" s="58" t="s">
        <v>29</v>
      </c>
      <c r="C110" s="56" t="s">
        <v>1209</v>
      </c>
      <c r="D110" s="54" t="s">
        <v>28</v>
      </c>
      <c r="E110" s="55">
        <v>20</v>
      </c>
      <c r="F110" s="55"/>
      <c r="G110" s="55">
        <f t="shared" si="12"/>
        <v>0</v>
      </c>
      <c r="H110" s="1"/>
      <c r="J110" s="24"/>
    </row>
    <row r="111" spans="1:10" ht="45">
      <c r="A111" s="57" t="s">
        <v>67</v>
      </c>
      <c r="B111" s="59" t="s">
        <v>30</v>
      </c>
      <c r="C111" s="56" t="s">
        <v>141</v>
      </c>
      <c r="D111" s="54" t="s">
        <v>13</v>
      </c>
      <c r="E111" s="55">
        <v>1</v>
      </c>
      <c r="F111" s="55"/>
      <c r="G111" s="55">
        <f t="shared" si="12"/>
        <v>0</v>
      </c>
    </row>
    <row r="112" spans="1:10" ht="30">
      <c r="A112" s="57" t="s">
        <v>68</v>
      </c>
      <c r="B112" s="59" t="s">
        <v>31</v>
      </c>
      <c r="C112" s="56" t="s">
        <v>142</v>
      </c>
      <c r="D112" s="54" t="s">
        <v>13</v>
      </c>
      <c r="E112" s="55">
        <v>1</v>
      </c>
      <c r="F112" s="55"/>
      <c r="G112" s="55">
        <f t="shared" si="12"/>
        <v>0</v>
      </c>
    </row>
    <row r="113" spans="1:11" ht="15.75">
      <c r="A113" s="87"/>
      <c r="B113" s="78"/>
      <c r="C113" s="88" t="s">
        <v>32</v>
      </c>
      <c r="D113" s="63"/>
      <c r="E113" s="64"/>
      <c r="F113" s="64"/>
      <c r="G113" s="89">
        <f>SUM(G109:G112)</f>
        <v>0</v>
      </c>
      <c r="I113" s="5"/>
    </row>
    <row r="114" spans="1:11">
      <c r="A114" s="90"/>
      <c r="B114" s="79"/>
      <c r="C114" s="83"/>
      <c r="D114" s="81"/>
      <c r="E114" s="69"/>
      <c r="F114" s="69"/>
      <c r="G114" s="69"/>
    </row>
    <row r="115" spans="1:11" ht="15.75">
      <c r="A115" s="6" t="s">
        <v>33</v>
      </c>
      <c r="B115" s="50"/>
      <c r="C115" s="1"/>
      <c r="D115" s="1"/>
      <c r="E115" s="1"/>
      <c r="F115" s="1"/>
      <c r="G115" s="10"/>
      <c r="H115" s="1"/>
    </row>
    <row r="116" spans="1:11" ht="15.75">
      <c r="A116" s="6" t="s">
        <v>90</v>
      </c>
      <c r="C116" s="1"/>
      <c r="D116" s="1"/>
      <c r="E116" s="1"/>
      <c r="F116" s="1"/>
      <c r="H116" s="1"/>
    </row>
    <row r="117" spans="1:11" ht="15.75">
      <c r="A117" s="164" t="s">
        <v>118</v>
      </c>
      <c r="C117" s="1"/>
      <c r="D117" s="1"/>
      <c r="E117" s="1"/>
      <c r="F117" s="1"/>
      <c r="H117" s="1"/>
    </row>
    <row r="118" spans="1:11" ht="15.75">
      <c r="A118" s="6" t="s">
        <v>91</v>
      </c>
      <c r="C118" s="1"/>
      <c r="D118" s="1"/>
      <c r="E118" s="1"/>
      <c r="F118" s="1"/>
      <c r="H118" s="1"/>
    </row>
    <row r="119" spans="1:11" ht="15.75">
      <c r="A119" s="6" t="s">
        <v>92</v>
      </c>
      <c r="C119" s="1"/>
      <c r="D119" s="1"/>
      <c r="E119" s="1"/>
      <c r="F119" s="1"/>
      <c r="H119" s="1"/>
    </row>
    <row r="120" spans="1:11" ht="15.75">
      <c r="A120" s="6" t="s">
        <v>93</v>
      </c>
      <c r="C120" s="1"/>
      <c r="D120" s="1"/>
      <c r="E120" s="1"/>
      <c r="F120" s="1"/>
      <c r="H120" s="1"/>
    </row>
    <row r="121" spans="1:11">
      <c r="A121" s="32" t="s">
        <v>34</v>
      </c>
      <c r="B121" s="1"/>
      <c r="C121" s="1"/>
      <c r="D121" s="1"/>
      <c r="E121" s="1"/>
      <c r="F121" s="1"/>
      <c r="H121" s="1"/>
    </row>
    <row r="122" spans="1:11">
      <c r="A122" s="32" t="s">
        <v>35</v>
      </c>
      <c r="B122" s="1"/>
      <c r="C122" s="1"/>
      <c r="D122" s="1"/>
      <c r="E122" s="1"/>
      <c r="F122" s="1"/>
      <c r="H122" s="1"/>
      <c r="K122" s="31"/>
    </row>
    <row r="123" spans="1:11" ht="15.75">
      <c r="A123" s="6" t="s">
        <v>94</v>
      </c>
      <c r="B123" s="91"/>
      <c r="C123" s="82"/>
      <c r="D123" s="82"/>
      <c r="E123" s="1"/>
      <c r="F123" s="1"/>
      <c r="H123" s="1"/>
      <c r="K123" s="31"/>
    </row>
    <row r="124" spans="1:11" ht="15.75">
      <c r="A124" s="6" t="s">
        <v>95</v>
      </c>
      <c r="B124" s="91"/>
      <c r="C124" s="82"/>
      <c r="D124" s="82"/>
      <c r="E124" s="1"/>
      <c r="F124" s="1"/>
    </row>
    <row r="125" spans="1:11" ht="15.75">
      <c r="C125" s="6"/>
    </row>
    <row r="128" spans="1:11" ht="15.75">
      <c r="A128" s="6"/>
      <c r="C128" s="1"/>
      <c r="D128" s="91"/>
      <c r="E128" s="82"/>
      <c r="F128" s="82"/>
    </row>
    <row r="129" spans="1:14">
      <c r="C129" s="1"/>
      <c r="D129" s="91"/>
      <c r="E129" s="82"/>
      <c r="F129" s="82"/>
    </row>
    <row r="130" spans="1:14" ht="15.75">
      <c r="A130" s="6"/>
      <c r="B130" s="50"/>
      <c r="C130" s="1"/>
      <c r="D130" s="91"/>
      <c r="E130" s="82"/>
      <c r="F130" s="82"/>
    </row>
    <row r="131" spans="1:14">
      <c r="C131" s="1"/>
      <c r="D131" s="91"/>
      <c r="E131" s="82"/>
      <c r="F131" s="82"/>
    </row>
    <row r="132" spans="1:14">
      <c r="C132" s="1"/>
      <c r="D132" s="91"/>
      <c r="E132" s="82"/>
      <c r="F132" s="82"/>
    </row>
    <row r="133" spans="1:14" s="5" customFormat="1">
      <c r="A133" s="32"/>
      <c r="B133" s="33"/>
      <c r="D133" s="91"/>
      <c r="E133" s="82"/>
      <c r="F133" s="82"/>
      <c r="G133" s="35"/>
      <c r="I133" s="1"/>
      <c r="J133" s="1"/>
      <c r="K133" s="1"/>
    </row>
    <row r="134" spans="1:14" s="5" customFormat="1">
      <c r="A134" s="32"/>
      <c r="B134" s="33"/>
      <c r="D134" s="34"/>
      <c r="E134" s="35"/>
      <c r="F134" s="35"/>
      <c r="G134" s="35"/>
      <c r="I134" s="1"/>
      <c r="J134" s="1"/>
      <c r="K134" s="1"/>
    </row>
    <row r="135" spans="1:14" s="5" customFormat="1">
      <c r="A135" s="32"/>
      <c r="B135" s="33"/>
      <c r="D135" s="34"/>
      <c r="E135" s="35"/>
      <c r="F135" s="35"/>
      <c r="G135" s="35"/>
      <c r="I135" s="1"/>
      <c r="J135" s="1"/>
      <c r="K135" s="1"/>
    </row>
    <row r="136" spans="1:14">
      <c r="C136" s="1"/>
      <c r="D136" s="1"/>
      <c r="E136" s="1"/>
      <c r="F136" s="1"/>
    </row>
    <row r="137" spans="1:14" s="35" customFormat="1">
      <c r="A137" s="32"/>
      <c r="B137" s="33"/>
      <c r="C137" s="1"/>
      <c r="D137" s="1"/>
      <c r="E137" s="1"/>
      <c r="F137" s="1"/>
      <c r="H137" s="5"/>
      <c r="I137" s="1"/>
      <c r="J137" s="1"/>
      <c r="K137" s="1"/>
      <c r="L137" s="1"/>
      <c r="M137" s="1"/>
      <c r="N137" s="1"/>
    </row>
    <row r="138" spans="1:14" s="35" customFormat="1">
      <c r="A138" s="32"/>
      <c r="B138" s="33"/>
      <c r="C138" s="1"/>
      <c r="D138" s="1"/>
      <c r="E138" s="1"/>
      <c r="F138" s="1"/>
      <c r="H138" s="5"/>
      <c r="I138" s="1"/>
      <c r="J138" s="1"/>
      <c r="K138" s="1"/>
      <c r="L138" s="1"/>
      <c r="M138" s="1"/>
      <c r="N138" s="1"/>
    </row>
  </sheetData>
  <mergeCells count="2">
    <mergeCell ref="B5:G5"/>
    <mergeCell ref="B6:G7"/>
  </mergeCells>
  <dataValidations count="1">
    <dataValidation type="custom" allowBlank="1" showInputMessage="1" showErrorMessage="1" promptTitle="OPOZORILO" prompt="Vnesi pozitivno vrednost, omejeno na dve decimalni mesti!" sqref="N72 F47:F76 F78:F113" xr:uid="{00000000-0002-0000-1D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07" max="6"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9" tint="0.59999389629810485"/>
  </sheetPr>
  <dimension ref="A4:N138"/>
  <sheetViews>
    <sheetView view="pageBreakPreview" topLeftCell="A105" zoomScaleNormal="100" zoomScaleSheetLayoutView="100" workbookViewId="0">
      <selection activeCell="C110" sqref="C110"/>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65.25" customHeight="1">
      <c r="A5" s="6"/>
      <c r="B5" s="315" t="s">
        <v>1204</v>
      </c>
      <c r="C5" s="314"/>
      <c r="D5" s="314"/>
      <c r="E5" s="314"/>
      <c r="F5" s="314"/>
      <c r="G5" s="314"/>
    </row>
    <row r="6" spans="1:9" s="11" customFormat="1" ht="15.75">
      <c r="A6" s="6"/>
      <c r="B6" s="315" t="s">
        <v>819</v>
      </c>
      <c r="C6" s="343"/>
      <c r="D6" s="343"/>
      <c r="E6" s="343"/>
      <c r="F6" s="343"/>
      <c r="G6" s="343"/>
    </row>
    <row r="7" spans="1:9" s="11" customFormat="1" ht="15.75">
      <c r="A7" s="6"/>
      <c r="B7" s="343"/>
      <c r="C7" s="343"/>
      <c r="D7" s="343"/>
      <c r="E7" s="343"/>
      <c r="F7" s="343"/>
      <c r="G7" s="343"/>
    </row>
    <row r="8" spans="1:9" s="11" customFormat="1" ht="15.75">
      <c r="A8" s="6"/>
      <c r="B8" s="7"/>
      <c r="C8" s="8"/>
      <c r="D8" s="9"/>
      <c r="E8" s="10"/>
      <c r="F8" s="10"/>
      <c r="G8" s="10"/>
    </row>
    <row r="9" spans="1:9" s="12" customFormat="1" ht="15.75">
      <c r="A9" s="6"/>
      <c r="B9" s="7" t="s">
        <v>0</v>
      </c>
      <c r="C9" s="8"/>
      <c r="D9" s="9"/>
      <c r="E9" s="10"/>
      <c r="F9" s="10"/>
      <c r="G9" s="36">
        <f>G62</f>
        <v>0</v>
      </c>
      <c r="I9" s="13"/>
    </row>
    <row r="10" spans="1:9" s="12" customFormat="1" ht="15.75">
      <c r="A10" s="6"/>
      <c r="B10" s="7" t="s">
        <v>87</v>
      </c>
      <c r="C10" s="8"/>
      <c r="D10" s="9"/>
      <c r="E10" s="10"/>
      <c r="F10" s="10"/>
      <c r="G10" s="36">
        <f>G86</f>
        <v>0</v>
      </c>
      <c r="I10" s="13"/>
    </row>
    <row r="11" spans="1:9" s="12" customFormat="1" ht="15.75">
      <c r="A11" s="6"/>
      <c r="B11" s="7" t="s">
        <v>2</v>
      </c>
      <c r="C11" s="8"/>
      <c r="D11" s="9"/>
      <c r="E11" s="10"/>
      <c r="F11" s="10"/>
      <c r="G11" s="36">
        <f>G106</f>
        <v>0</v>
      </c>
      <c r="I11" s="13"/>
    </row>
    <row r="12" spans="1:9" s="12" customFormat="1" ht="15.75">
      <c r="A12" s="6"/>
      <c r="B12" s="7" t="s">
        <v>3</v>
      </c>
      <c r="C12" s="8"/>
      <c r="D12" s="9"/>
      <c r="E12" s="10"/>
      <c r="F12" s="10"/>
      <c r="G12" s="36">
        <f>G113</f>
        <v>0</v>
      </c>
      <c r="I12" s="13"/>
    </row>
    <row r="13" spans="1:9" s="12" customFormat="1" ht="15.75">
      <c r="A13" s="6"/>
      <c r="B13" s="37"/>
      <c r="C13" s="38"/>
      <c r="D13" s="38"/>
      <c r="E13" s="39"/>
      <c r="F13" s="39"/>
      <c r="G13" s="40"/>
      <c r="I13" s="13"/>
    </row>
    <row r="14" spans="1:9" s="12" customFormat="1" ht="16.5" thickBot="1">
      <c r="A14" s="6"/>
      <c r="B14" s="7" t="s">
        <v>4</v>
      </c>
      <c r="C14" s="8"/>
      <c r="D14" s="9"/>
      <c r="E14" s="10"/>
      <c r="F14" s="10"/>
      <c r="G14" s="41">
        <f>SUM(G9:G13)</f>
        <v>0</v>
      </c>
      <c r="I14" s="13"/>
    </row>
    <row r="15" spans="1:9" s="12" customFormat="1" ht="16.5" thickTop="1">
      <c r="A15" s="6"/>
      <c r="B15" s="7"/>
      <c r="C15" s="8"/>
      <c r="D15" s="9"/>
      <c r="E15" s="10"/>
      <c r="F15" s="10"/>
      <c r="G15" s="10"/>
      <c r="I15" s="13"/>
    </row>
    <row r="16" spans="1:9" s="12" customFormat="1" ht="15.75">
      <c r="A16" s="6"/>
      <c r="B16" s="7" t="s">
        <v>61</v>
      </c>
      <c r="C16" s="8"/>
      <c r="D16" s="9"/>
      <c r="E16" s="10"/>
      <c r="F16" s="10"/>
      <c r="G16" s="36">
        <f>G14*0.22</f>
        <v>0</v>
      </c>
      <c r="I16" s="13"/>
    </row>
    <row r="17" spans="1:9" s="12" customFormat="1" ht="15.75">
      <c r="A17" s="6"/>
      <c r="B17" s="37"/>
      <c r="C17" s="38"/>
      <c r="D17" s="38"/>
      <c r="E17" s="39"/>
      <c r="F17" s="39"/>
      <c r="G17" s="40"/>
      <c r="I17" s="13"/>
    </row>
    <row r="18" spans="1:9" s="12" customFormat="1" ht="16.5" thickBot="1">
      <c r="A18" s="6"/>
      <c r="B18" s="7" t="s">
        <v>5</v>
      </c>
      <c r="C18" s="8"/>
      <c r="D18" s="9"/>
      <c r="E18" s="10"/>
      <c r="F18" s="10"/>
      <c r="G18" s="41">
        <f>SUM(G14:G17)</f>
        <v>0</v>
      </c>
      <c r="I18" s="13"/>
    </row>
    <row r="19" spans="1:9" s="12" customFormat="1" ht="16.5" thickTop="1">
      <c r="A19" s="6"/>
      <c r="B19" s="7"/>
      <c r="C19" s="8"/>
      <c r="D19" s="9"/>
      <c r="E19" s="10"/>
      <c r="F19" s="10"/>
      <c r="G19" s="10"/>
      <c r="I19" s="13"/>
    </row>
    <row r="20" spans="1:9" s="12" customFormat="1" ht="15.75">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4" customFormat="1" ht="15.75">
      <c r="A23" s="32"/>
      <c r="B23" s="7" t="s">
        <v>1193</v>
      </c>
      <c r="C23" s="42"/>
      <c r="D23" s="32"/>
      <c r="E23" s="43"/>
      <c r="F23" s="35"/>
      <c r="G23" s="35"/>
    </row>
    <row r="24" spans="1:9" s="3" customFormat="1" ht="15.75">
      <c r="A24" s="6"/>
      <c r="B24" s="7"/>
      <c r="C24" s="8"/>
      <c r="D24" s="9"/>
      <c r="E24" s="10"/>
      <c r="F24" s="10"/>
      <c r="G24" s="10"/>
      <c r="I24" s="1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9" s="3" customFormat="1" ht="15.75">
      <c r="A33" s="6"/>
      <c r="B33" s="7"/>
      <c r="C33" s="8"/>
      <c r="D33" s="9"/>
      <c r="E33" s="10"/>
      <c r="F33" s="10"/>
      <c r="G33" s="10"/>
      <c r="I33" s="15"/>
    </row>
    <row r="34" spans="1:9" s="3" customFormat="1" ht="15.75">
      <c r="A34" s="6"/>
      <c r="B34" s="7"/>
      <c r="C34" s="8"/>
      <c r="D34" s="9"/>
      <c r="E34" s="10"/>
      <c r="F34" s="10"/>
      <c r="G34" s="10"/>
      <c r="I34" s="15"/>
    </row>
    <row r="35" spans="1:9" s="3" customFormat="1" ht="15.75">
      <c r="A35" s="6"/>
      <c r="B35" s="7"/>
      <c r="C35" s="8"/>
      <c r="D35" s="9"/>
      <c r="E35" s="10"/>
      <c r="F35" s="10"/>
      <c r="G35" s="10"/>
      <c r="I35" s="15"/>
    </row>
    <row r="36" spans="1:9" s="3" customFormat="1" ht="15.75">
      <c r="A36" s="6"/>
      <c r="B36" s="7"/>
      <c r="C36" s="8"/>
      <c r="D36" s="9"/>
      <c r="E36" s="10"/>
      <c r="F36" s="10"/>
      <c r="G36" s="10"/>
      <c r="I36" s="15"/>
    </row>
    <row r="37" spans="1:9" s="3" customFormat="1" ht="15.75">
      <c r="A37" s="6"/>
      <c r="B37" s="7"/>
      <c r="C37" s="8"/>
      <c r="D37" s="9"/>
      <c r="E37" s="10"/>
      <c r="F37" s="10"/>
      <c r="G37" s="10"/>
      <c r="I37" s="15"/>
    </row>
    <row r="38" spans="1:9" s="3" customFormat="1" ht="15.75">
      <c r="A38" s="6"/>
      <c r="B38" s="7"/>
      <c r="C38" s="8"/>
      <c r="D38" s="9"/>
      <c r="E38" s="10"/>
      <c r="F38" s="10"/>
      <c r="G38" s="10"/>
      <c r="I38" s="15"/>
    </row>
    <row r="39" spans="1:9" s="3" customFormat="1" ht="15.75">
      <c r="A39" s="6"/>
      <c r="B39" s="7"/>
      <c r="C39" s="8"/>
      <c r="D39" s="9"/>
      <c r="E39" s="10"/>
      <c r="F39" s="10"/>
      <c r="G39" s="10"/>
      <c r="I39" s="15"/>
    </row>
    <row r="40" spans="1:9" s="3" customFormat="1" ht="15.75">
      <c r="A40" s="6"/>
      <c r="B40" s="7"/>
      <c r="C40" s="8"/>
      <c r="D40" s="9"/>
      <c r="E40" s="10"/>
      <c r="F40" s="10"/>
      <c r="G40" s="10"/>
      <c r="I40" s="15"/>
    </row>
    <row r="41" spans="1:9" s="3" customFormat="1" ht="15.75">
      <c r="A41" s="6"/>
      <c r="B41" s="7"/>
      <c r="C41" s="8"/>
      <c r="D41" s="9"/>
      <c r="E41" s="10"/>
      <c r="F41" s="10"/>
      <c r="G41" s="10"/>
      <c r="I41" s="15"/>
    </row>
    <row r="42" spans="1:9" s="3" customFormat="1" ht="15.75">
      <c r="A42" s="6"/>
      <c r="B42" s="7"/>
      <c r="C42" s="8"/>
      <c r="D42" s="9"/>
      <c r="E42" s="10"/>
      <c r="F42" s="10"/>
      <c r="G42" s="10"/>
      <c r="I42" s="15"/>
    </row>
    <row r="43" spans="1:9" s="3" customFormat="1" ht="15.75">
      <c r="A43" s="6"/>
      <c r="B43" s="7"/>
      <c r="C43" s="8"/>
      <c r="D43" s="9"/>
      <c r="E43" s="10"/>
      <c r="F43" s="10"/>
      <c r="G43" s="10"/>
      <c r="I43" s="15"/>
    </row>
    <row r="44" spans="1:9" s="3" customFormat="1" ht="15.75">
      <c r="A44" s="6"/>
      <c r="B44" s="7"/>
      <c r="C44" s="8"/>
      <c r="D44" s="9"/>
      <c r="E44" s="10"/>
      <c r="F44" s="10"/>
      <c r="G44" s="10"/>
      <c r="I44" s="15"/>
    </row>
    <row r="45" spans="1:9" s="18" customFormat="1" ht="15.75">
      <c r="A45" s="6"/>
      <c r="B45" s="7"/>
      <c r="C45" s="6"/>
      <c r="D45" s="8"/>
      <c r="E45" s="10"/>
      <c r="F45" s="10"/>
      <c r="G45" s="10"/>
      <c r="H45" s="16"/>
      <c r="I45" s="17"/>
    </row>
    <row r="46" spans="1:9" s="20" customFormat="1" ht="30">
      <c r="A46" s="44" t="s">
        <v>96</v>
      </c>
      <c r="B46" s="45" t="s">
        <v>89</v>
      </c>
      <c r="C46" s="46" t="s">
        <v>86</v>
      </c>
      <c r="D46" s="46" t="s">
        <v>6</v>
      </c>
      <c r="E46" s="47" t="s">
        <v>7</v>
      </c>
      <c r="F46" s="165" t="s">
        <v>119</v>
      </c>
      <c r="G46" s="47" t="s">
        <v>8</v>
      </c>
      <c r="H46" s="19"/>
    </row>
    <row r="47" spans="1:9" s="20" customFormat="1">
      <c r="A47" s="48"/>
      <c r="B47" s="33"/>
      <c r="C47" s="48"/>
      <c r="D47" s="48"/>
      <c r="E47" s="49"/>
      <c r="F47" s="49"/>
      <c r="G47" s="49"/>
      <c r="H47" s="19"/>
    </row>
    <row r="48" spans="1:9" s="12" customFormat="1" ht="15.75">
      <c r="A48" s="6"/>
      <c r="B48" s="50" t="s">
        <v>9</v>
      </c>
      <c r="C48" s="6" t="s">
        <v>10</v>
      </c>
      <c r="D48" s="8"/>
      <c r="E48" s="51"/>
      <c r="F48" s="51"/>
      <c r="G48" s="51"/>
      <c r="H48" s="5"/>
      <c r="I48" s="1"/>
    </row>
    <row r="49" spans="1:13" s="12" customFormat="1">
      <c r="A49" s="52" t="s">
        <v>65</v>
      </c>
      <c r="B49" s="53" t="s">
        <v>15</v>
      </c>
      <c r="C49" s="56" t="s">
        <v>188</v>
      </c>
      <c r="D49" s="54" t="s">
        <v>64</v>
      </c>
      <c r="E49" s="55">
        <v>1</v>
      </c>
      <c r="F49" s="55"/>
      <c r="G49" s="55">
        <f>ROUND(E49*F49,2)</f>
        <v>0</v>
      </c>
      <c r="H49" s="5"/>
      <c r="I49" s="22"/>
      <c r="M49" s="69"/>
    </row>
    <row r="50" spans="1:13" s="12" customFormat="1" ht="45">
      <c r="A50" s="52" t="s">
        <v>66</v>
      </c>
      <c r="B50" s="53" t="s">
        <v>11</v>
      </c>
      <c r="C50" s="56" t="s">
        <v>893</v>
      </c>
      <c r="D50" s="54" t="s">
        <v>13</v>
      </c>
      <c r="E50" s="55">
        <v>24</v>
      </c>
      <c r="F50" s="55"/>
      <c r="G50" s="55">
        <f t="shared" ref="G50:G61" si="0">ROUND(E50*F50,2)</f>
        <v>0</v>
      </c>
      <c r="H50" s="5"/>
      <c r="I50" s="23"/>
    </row>
    <row r="51" spans="1:13" s="12" customFormat="1" ht="105">
      <c r="A51" s="52" t="s">
        <v>67</v>
      </c>
      <c r="B51" s="53" t="s">
        <v>335</v>
      </c>
      <c r="C51" s="56" t="s">
        <v>947</v>
      </c>
      <c r="D51" s="54" t="s">
        <v>14</v>
      </c>
      <c r="E51" s="55">
        <v>434</v>
      </c>
      <c r="F51" s="55"/>
      <c r="G51" s="55">
        <f>ROUND(E51*F51,2)</f>
        <v>0</v>
      </c>
      <c r="H51" s="5"/>
      <c r="I51" s="23"/>
    </row>
    <row r="52" spans="1:13" s="12" customFormat="1" ht="90">
      <c r="A52" s="52" t="s">
        <v>68</v>
      </c>
      <c r="B52" s="53" t="s">
        <v>603</v>
      </c>
      <c r="C52" s="56" t="s">
        <v>948</v>
      </c>
      <c r="D52" s="54" t="s">
        <v>13</v>
      </c>
      <c r="E52" s="55">
        <v>2</v>
      </c>
      <c r="F52" s="55"/>
      <c r="G52" s="55">
        <f t="shared" ref="G52:G56" si="1">ROUND(E52*F52,2)</f>
        <v>0</v>
      </c>
      <c r="H52" s="5"/>
      <c r="I52" s="23"/>
    </row>
    <row r="53" spans="1:13" s="12" customFormat="1" ht="90">
      <c r="A53" s="52" t="s">
        <v>69</v>
      </c>
      <c r="B53" s="53" t="s">
        <v>795</v>
      </c>
      <c r="C53" s="56" t="s">
        <v>949</v>
      </c>
      <c r="D53" s="54" t="s">
        <v>13</v>
      </c>
      <c r="E53" s="55">
        <v>1</v>
      </c>
      <c r="F53" s="55"/>
      <c r="G53" s="55">
        <f t="shared" si="1"/>
        <v>0</v>
      </c>
      <c r="H53" s="5"/>
      <c r="I53" s="23"/>
    </row>
    <row r="54" spans="1:13" s="12" customFormat="1" ht="75">
      <c r="A54" s="52" t="s">
        <v>70</v>
      </c>
      <c r="B54" s="53" t="s">
        <v>793</v>
      </c>
      <c r="C54" s="56" t="s">
        <v>951</v>
      </c>
      <c r="D54" s="54" t="s">
        <v>13</v>
      </c>
      <c r="E54" s="55">
        <v>2</v>
      </c>
      <c r="F54" s="55"/>
      <c r="G54" s="55">
        <f t="shared" si="1"/>
        <v>0</v>
      </c>
      <c r="H54" s="5"/>
      <c r="I54" s="23"/>
    </row>
    <row r="55" spans="1:13" s="12" customFormat="1" ht="75">
      <c r="A55" s="52" t="s">
        <v>71</v>
      </c>
      <c r="B55" s="53" t="s">
        <v>792</v>
      </c>
      <c r="C55" s="56" t="s">
        <v>952</v>
      </c>
      <c r="D55" s="54" t="s">
        <v>13</v>
      </c>
      <c r="E55" s="55">
        <v>1</v>
      </c>
      <c r="F55" s="55"/>
      <c r="G55" s="55">
        <f t="shared" si="1"/>
        <v>0</v>
      </c>
      <c r="H55" s="5"/>
      <c r="I55" s="23"/>
    </row>
    <row r="56" spans="1:13" s="12" customFormat="1" ht="135">
      <c r="A56" s="52" t="s">
        <v>72</v>
      </c>
      <c r="B56" s="53" t="s">
        <v>822</v>
      </c>
      <c r="C56" s="56" t="s">
        <v>962</v>
      </c>
      <c r="D56" s="54" t="s">
        <v>16</v>
      </c>
      <c r="E56" s="55">
        <v>115</v>
      </c>
      <c r="F56" s="55"/>
      <c r="G56" s="55">
        <f t="shared" si="1"/>
        <v>0</v>
      </c>
      <c r="H56" s="5"/>
      <c r="I56" s="23"/>
    </row>
    <row r="57" spans="1:13" s="12" customFormat="1" ht="105">
      <c r="A57" s="52" t="s">
        <v>73</v>
      </c>
      <c r="B57" s="53" t="s">
        <v>394</v>
      </c>
      <c r="C57" s="56" t="s">
        <v>868</v>
      </c>
      <c r="D57" s="54" t="s">
        <v>17</v>
      </c>
      <c r="E57" s="55">
        <v>78</v>
      </c>
      <c r="F57" s="55"/>
      <c r="G57" s="55">
        <f>ROUND(E57*F57,2)</f>
        <v>0</v>
      </c>
      <c r="H57" s="5"/>
      <c r="I57" s="23"/>
    </row>
    <row r="58" spans="1:13" s="12" customFormat="1" ht="60">
      <c r="A58" s="52" t="s">
        <v>74</v>
      </c>
      <c r="B58" s="59">
        <v>13223</v>
      </c>
      <c r="C58" s="56" t="s">
        <v>907</v>
      </c>
      <c r="D58" s="54"/>
      <c r="E58" s="55"/>
      <c r="F58" s="55"/>
      <c r="G58" s="55"/>
      <c r="H58" s="5"/>
      <c r="I58" s="23"/>
    </row>
    <row r="59" spans="1:13" s="12" customFormat="1" ht="315">
      <c r="A59" s="52"/>
      <c r="B59" s="59"/>
      <c r="C59" s="85" t="s">
        <v>929</v>
      </c>
      <c r="D59" s="54" t="s">
        <v>64</v>
      </c>
      <c r="E59" s="55">
        <v>10</v>
      </c>
      <c r="F59" s="55"/>
      <c r="G59" s="55">
        <f t="shared" ref="G59" si="2">ROUND(E59*F59,2)</f>
        <v>0</v>
      </c>
      <c r="H59" s="5"/>
      <c r="I59" s="23"/>
    </row>
    <row r="60" spans="1:13" s="3" customFormat="1" ht="135">
      <c r="A60" s="52" t="s">
        <v>75</v>
      </c>
      <c r="B60" s="59" t="s">
        <v>117</v>
      </c>
      <c r="C60" s="160" t="s">
        <v>210</v>
      </c>
      <c r="D60" s="54" t="s">
        <v>28</v>
      </c>
      <c r="E60" s="55">
        <v>120</v>
      </c>
      <c r="F60" s="55"/>
      <c r="G60" s="55">
        <f t="shared" si="0"/>
        <v>0</v>
      </c>
      <c r="H60" s="4"/>
    </row>
    <row r="61" spans="1:13" s="12" customFormat="1" ht="135">
      <c r="A61" s="52" t="s">
        <v>76</v>
      </c>
      <c r="B61" s="53" t="s">
        <v>15</v>
      </c>
      <c r="C61" s="85" t="s">
        <v>823</v>
      </c>
      <c r="D61" s="54" t="s">
        <v>14</v>
      </c>
      <c r="E61" s="55">
        <v>560</v>
      </c>
      <c r="F61" s="55"/>
      <c r="G61" s="55">
        <f t="shared" si="0"/>
        <v>0</v>
      </c>
      <c r="H61" s="5"/>
      <c r="I61" s="24"/>
    </row>
    <row r="62" spans="1:13" s="12" customFormat="1" ht="15.75">
      <c r="A62" s="60"/>
      <c r="B62" s="61"/>
      <c r="C62" s="62" t="s">
        <v>4</v>
      </c>
      <c r="D62" s="63"/>
      <c r="E62" s="64"/>
      <c r="F62" s="64"/>
      <c r="G62" s="65">
        <f>SUM(G49:G61)</f>
        <v>0</v>
      </c>
      <c r="H62" s="5"/>
      <c r="I62" s="4"/>
      <c r="J62" s="21"/>
      <c r="K62" s="21"/>
    </row>
    <row r="63" spans="1:13" s="12" customFormat="1" ht="15.75">
      <c r="A63" s="66"/>
      <c r="B63" s="33"/>
      <c r="C63" s="67"/>
      <c r="D63" s="68"/>
      <c r="E63" s="69"/>
      <c r="F63" s="69"/>
      <c r="G63" s="51"/>
      <c r="H63" s="5"/>
      <c r="I63" s="1"/>
    </row>
    <row r="64" spans="1:13" s="12" customFormat="1" ht="15.75">
      <c r="A64" s="70"/>
      <c r="B64" s="50" t="s">
        <v>18</v>
      </c>
      <c r="C64" s="71" t="s">
        <v>88</v>
      </c>
      <c r="D64" s="72"/>
      <c r="E64" s="73"/>
      <c r="F64" s="73"/>
      <c r="G64" s="74"/>
      <c r="H64" s="5"/>
      <c r="I64" s="1"/>
    </row>
    <row r="65" spans="1:14" s="12" customFormat="1" ht="60">
      <c r="A65" s="52" t="s">
        <v>65</v>
      </c>
      <c r="B65" s="59" t="s">
        <v>190</v>
      </c>
      <c r="C65" s="56" t="s">
        <v>926</v>
      </c>
      <c r="D65" s="54" t="s">
        <v>17</v>
      </c>
      <c r="E65" s="55">
        <v>93</v>
      </c>
      <c r="F65" s="55"/>
      <c r="G65" s="55">
        <f t="shared" ref="G65:G76" si="3">ROUND(E65*F65,2)</f>
        <v>0</v>
      </c>
      <c r="H65" s="5"/>
      <c r="I65" s="1"/>
    </row>
    <row r="66" spans="1:14" s="12" customFormat="1" ht="105">
      <c r="A66" s="52" t="s">
        <v>66</v>
      </c>
      <c r="B66" s="59" t="s">
        <v>215</v>
      </c>
      <c r="C66" s="56" t="s">
        <v>214</v>
      </c>
      <c r="D66" s="54"/>
      <c r="E66" s="55"/>
      <c r="F66" s="55"/>
      <c r="G66" s="55"/>
      <c r="H66" s="5"/>
      <c r="I66" s="1"/>
    </row>
    <row r="67" spans="1:14" s="12" customFormat="1" ht="30">
      <c r="A67" s="52"/>
      <c r="B67" s="59"/>
      <c r="C67" s="85" t="s">
        <v>824</v>
      </c>
      <c r="D67" s="54" t="s">
        <v>17</v>
      </c>
      <c r="E67" s="55">
        <v>1897</v>
      </c>
      <c r="F67" s="55"/>
      <c r="G67" s="55">
        <f t="shared" ref="G67" si="4">ROUND(E67*F67,2)</f>
        <v>0</v>
      </c>
      <c r="H67" s="5"/>
      <c r="I67" s="1"/>
    </row>
    <row r="68" spans="1:14" s="12" customFormat="1" ht="75">
      <c r="A68" s="52" t="s">
        <v>67</v>
      </c>
      <c r="B68" s="59" t="s">
        <v>108</v>
      </c>
      <c r="C68" s="56" t="s">
        <v>799</v>
      </c>
      <c r="D68" s="54" t="s">
        <v>14</v>
      </c>
      <c r="E68" s="55">
        <v>419</v>
      </c>
      <c r="F68" s="55"/>
      <c r="G68" s="55">
        <f t="shared" si="3"/>
        <v>0</v>
      </c>
      <c r="H68" s="5"/>
      <c r="I68" s="1"/>
    </row>
    <row r="69" spans="1:14" s="12" customFormat="1" ht="120">
      <c r="A69" s="52" t="s">
        <v>68</v>
      </c>
      <c r="B69" s="59" t="s">
        <v>248</v>
      </c>
      <c r="C69" s="56" t="s">
        <v>961</v>
      </c>
      <c r="D69" s="54" t="s">
        <v>17</v>
      </c>
      <c r="E69" s="55">
        <v>161</v>
      </c>
      <c r="F69" s="55"/>
      <c r="G69" s="55">
        <f>ROUND(E69*F69,2)</f>
        <v>0</v>
      </c>
      <c r="H69" s="5"/>
      <c r="I69" s="24"/>
    </row>
    <row r="70" spans="1:14" s="12" customFormat="1" ht="60">
      <c r="A70" s="52" t="s">
        <v>69</v>
      </c>
      <c r="B70" s="53" t="s">
        <v>63</v>
      </c>
      <c r="C70" s="56" t="s">
        <v>122</v>
      </c>
      <c r="D70" s="54" t="s">
        <v>14</v>
      </c>
      <c r="E70" s="55">
        <v>310</v>
      </c>
      <c r="F70" s="55"/>
      <c r="G70" s="55">
        <f t="shared" si="3"/>
        <v>0</v>
      </c>
      <c r="H70" s="5"/>
      <c r="I70" s="24"/>
    </row>
    <row r="71" spans="1:14" s="12" customFormat="1" ht="45">
      <c r="A71" s="52" t="s">
        <v>70</v>
      </c>
      <c r="B71" s="59" t="s">
        <v>19</v>
      </c>
      <c r="C71" s="56" t="s">
        <v>123</v>
      </c>
      <c r="D71" s="54" t="s">
        <v>14</v>
      </c>
      <c r="E71" s="55">
        <v>310</v>
      </c>
      <c r="F71" s="55"/>
      <c r="G71" s="55">
        <f t="shared" si="3"/>
        <v>0</v>
      </c>
      <c r="H71" s="1"/>
    </row>
    <row r="72" spans="1:14" s="12" customFormat="1" ht="120">
      <c r="A72" s="52" t="s">
        <v>71</v>
      </c>
      <c r="B72" s="59" t="s">
        <v>15</v>
      </c>
      <c r="C72" s="56" t="s">
        <v>876</v>
      </c>
      <c r="D72" s="54" t="s">
        <v>14</v>
      </c>
      <c r="E72" s="55">
        <v>380</v>
      </c>
      <c r="F72" s="55"/>
      <c r="G72" s="55">
        <f t="shared" si="3"/>
        <v>0</v>
      </c>
      <c r="H72" s="1"/>
    </row>
    <row r="73" spans="1:14" s="12" customFormat="1" ht="105">
      <c r="A73" s="52" t="s">
        <v>72</v>
      </c>
      <c r="B73" s="59" t="s">
        <v>784</v>
      </c>
      <c r="C73" s="85" t="s">
        <v>877</v>
      </c>
      <c r="D73" s="54" t="s">
        <v>13</v>
      </c>
      <c r="E73" s="55">
        <v>1520</v>
      </c>
      <c r="F73" s="55"/>
      <c r="G73" s="55">
        <f t="shared" si="3"/>
        <v>0</v>
      </c>
      <c r="H73" s="1"/>
    </row>
    <row r="74" spans="1:14" s="12" customFormat="1" ht="30">
      <c r="A74" s="52" t="s">
        <v>73</v>
      </c>
      <c r="B74" s="59" t="s">
        <v>389</v>
      </c>
      <c r="C74" s="56" t="s">
        <v>427</v>
      </c>
      <c r="D74" s="54"/>
      <c r="E74" s="55"/>
      <c r="F74" s="55"/>
      <c r="G74" s="55"/>
      <c r="H74" s="1"/>
    </row>
    <row r="75" spans="1:14" s="12" customFormat="1" ht="75">
      <c r="A75" s="52"/>
      <c r="B75" s="59"/>
      <c r="C75" s="85" t="s">
        <v>827</v>
      </c>
      <c r="D75" s="54" t="s">
        <v>17</v>
      </c>
      <c r="E75" s="55">
        <v>198</v>
      </c>
      <c r="F75" s="55"/>
      <c r="G75" s="55">
        <f t="shared" ref="G75" si="5">ROUND(E75*F75,2)</f>
        <v>0</v>
      </c>
      <c r="H75" s="1"/>
    </row>
    <row r="76" spans="1:14" s="12" customFormat="1" ht="90">
      <c r="A76" s="52" t="s">
        <v>74</v>
      </c>
      <c r="B76" s="59" t="s">
        <v>322</v>
      </c>
      <c r="C76" s="56" t="s">
        <v>878</v>
      </c>
      <c r="D76" s="54" t="s">
        <v>14</v>
      </c>
      <c r="E76" s="55">
        <v>571</v>
      </c>
      <c r="F76" s="55"/>
      <c r="G76" s="55">
        <f t="shared" si="3"/>
        <v>0</v>
      </c>
      <c r="H76" s="1"/>
      <c r="J76" s="79"/>
      <c r="K76" s="170"/>
      <c r="L76" s="81"/>
      <c r="M76" s="69"/>
      <c r="N76" s="69"/>
    </row>
    <row r="77" spans="1:14" s="12" customFormat="1" ht="45">
      <c r="A77" s="52" t="s">
        <v>75</v>
      </c>
      <c r="B77" s="53" t="s">
        <v>39</v>
      </c>
      <c r="C77" s="56" t="s">
        <v>221</v>
      </c>
      <c r="D77" s="54"/>
      <c r="E77" s="55"/>
      <c r="F77" s="55"/>
      <c r="G77" s="55"/>
      <c r="H77" s="5"/>
      <c r="I77" s="24"/>
    </row>
    <row r="78" spans="1:14" s="12" customFormat="1" ht="60">
      <c r="A78" s="52"/>
      <c r="B78" s="53"/>
      <c r="C78" s="85" t="s">
        <v>829</v>
      </c>
      <c r="D78" s="54" t="s">
        <v>17</v>
      </c>
      <c r="E78" s="55">
        <v>618</v>
      </c>
      <c r="F78" s="55"/>
      <c r="G78" s="55">
        <f t="shared" ref="G78:G81" si="6">ROUND(E78*F78,2)</f>
        <v>0</v>
      </c>
      <c r="H78" s="5"/>
      <c r="I78" s="24"/>
    </row>
    <row r="79" spans="1:14" s="12" customFormat="1" ht="30">
      <c r="A79" s="52"/>
      <c r="B79" s="53"/>
      <c r="C79" s="85" t="s">
        <v>376</v>
      </c>
      <c r="D79" s="54" t="s">
        <v>17</v>
      </c>
      <c r="E79" s="55">
        <v>90</v>
      </c>
      <c r="F79" s="55"/>
      <c r="G79" s="55">
        <f t="shared" si="6"/>
        <v>0</v>
      </c>
      <c r="H79" s="5"/>
      <c r="I79" s="24"/>
    </row>
    <row r="80" spans="1:14" s="12" customFormat="1" ht="90">
      <c r="A80" s="52" t="s">
        <v>76</v>
      </c>
      <c r="B80" s="53" t="s">
        <v>825</v>
      </c>
      <c r="C80" s="85" t="s">
        <v>826</v>
      </c>
      <c r="D80" s="54" t="s">
        <v>17</v>
      </c>
      <c r="E80" s="55">
        <v>146</v>
      </c>
      <c r="F80" s="55"/>
      <c r="G80" s="55">
        <f t="shared" si="6"/>
        <v>0</v>
      </c>
      <c r="H80" s="5"/>
      <c r="I80" s="24"/>
    </row>
    <row r="81" spans="1:13" s="12" customFormat="1" ht="105">
      <c r="A81" s="52" t="s">
        <v>77</v>
      </c>
      <c r="B81" s="53" t="s">
        <v>380</v>
      </c>
      <c r="C81" s="56" t="s">
        <v>957</v>
      </c>
      <c r="D81" s="54" t="s">
        <v>13</v>
      </c>
      <c r="E81" s="55">
        <v>84</v>
      </c>
      <c r="F81" s="55"/>
      <c r="G81" s="55">
        <f t="shared" si="6"/>
        <v>0</v>
      </c>
      <c r="H81" s="5"/>
      <c r="I81" s="24"/>
    </row>
    <row r="82" spans="1:13" s="12" customFormat="1" ht="90">
      <c r="A82" s="52" t="s">
        <v>78</v>
      </c>
      <c r="B82" s="53" t="s">
        <v>15</v>
      </c>
      <c r="C82" s="56" t="s">
        <v>410</v>
      </c>
      <c r="D82" s="54"/>
      <c r="E82" s="55"/>
      <c r="F82" s="55"/>
      <c r="G82" s="55"/>
      <c r="H82" s="26"/>
    </row>
    <row r="83" spans="1:13" s="12" customFormat="1">
      <c r="A83" s="57"/>
      <c r="B83" s="53"/>
      <c r="C83" s="85" t="s">
        <v>113</v>
      </c>
      <c r="D83" s="54" t="s">
        <v>20</v>
      </c>
      <c r="E83" s="55">
        <v>3724.6500000000005</v>
      </c>
      <c r="F83" s="55"/>
      <c r="G83" s="55">
        <f t="shared" ref="G83:G85" si="7">ROUND(E83*F83,2)</f>
        <v>0</v>
      </c>
      <c r="H83" s="26"/>
    </row>
    <row r="84" spans="1:13" s="12" customFormat="1" ht="75">
      <c r="A84" s="87" t="s">
        <v>216</v>
      </c>
      <c r="B84" s="59" t="s">
        <v>15</v>
      </c>
      <c r="C84" s="56" t="s">
        <v>412</v>
      </c>
      <c r="D84" s="54" t="s">
        <v>20</v>
      </c>
      <c r="E84" s="55">
        <v>1.8</v>
      </c>
      <c r="F84" s="55"/>
      <c r="G84" s="55">
        <f t="shared" si="7"/>
        <v>0</v>
      </c>
      <c r="H84" s="26"/>
    </row>
    <row r="85" spans="1:13" s="12" customFormat="1" ht="90">
      <c r="A85" s="87" t="s">
        <v>217</v>
      </c>
      <c r="B85" s="59" t="s">
        <v>15</v>
      </c>
      <c r="C85" s="56" t="s">
        <v>411</v>
      </c>
      <c r="D85" s="54" t="s">
        <v>20</v>
      </c>
      <c r="E85" s="55">
        <v>192</v>
      </c>
      <c r="F85" s="55"/>
      <c r="G85" s="55">
        <f t="shared" si="7"/>
        <v>0</v>
      </c>
      <c r="H85" s="26"/>
    </row>
    <row r="86" spans="1:13" ht="15.75">
      <c r="A86" s="60"/>
      <c r="B86" s="61"/>
      <c r="C86" s="62" t="s">
        <v>4</v>
      </c>
      <c r="D86" s="63"/>
      <c r="E86" s="64"/>
      <c r="F86" s="64"/>
      <c r="G86" s="65">
        <f>SUM(G65:G85)</f>
        <v>0</v>
      </c>
    </row>
    <row r="87" spans="1:13" ht="15.75">
      <c r="A87" s="66"/>
      <c r="C87" s="67"/>
      <c r="D87" s="68"/>
      <c r="E87" s="69"/>
      <c r="F87" s="69"/>
      <c r="G87" s="75"/>
    </row>
    <row r="88" spans="1:13" s="14" customFormat="1" ht="15.75">
      <c r="A88" s="66"/>
      <c r="B88" s="50" t="s">
        <v>23</v>
      </c>
      <c r="C88" s="71" t="s">
        <v>24</v>
      </c>
      <c r="D88" s="81"/>
      <c r="E88" s="69"/>
      <c r="F88" s="69"/>
      <c r="G88" s="82"/>
      <c r="H88" s="27"/>
      <c r="I88" s="1"/>
    </row>
    <row r="89" spans="1:13" s="14" customFormat="1" ht="75">
      <c r="A89" s="52" t="s">
        <v>65</v>
      </c>
      <c r="B89" s="58" t="s">
        <v>224</v>
      </c>
      <c r="C89" s="56" t="s">
        <v>828</v>
      </c>
      <c r="D89" s="54" t="s">
        <v>14</v>
      </c>
      <c r="E89" s="55">
        <v>245</v>
      </c>
      <c r="F89" s="84"/>
      <c r="G89" s="55">
        <f t="shared" ref="G89:G102" si="8">ROUND(E89*F89,2)</f>
        <v>0</v>
      </c>
      <c r="H89" s="5"/>
      <c r="I89" s="1"/>
      <c r="K89" s="69"/>
    </row>
    <row r="90" spans="1:13" s="28" customFormat="1" ht="30">
      <c r="A90" s="52" t="s">
        <v>66</v>
      </c>
      <c r="B90" s="58" t="s">
        <v>40</v>
      </c>
      <c r="C90" s="56" t="s">
        <v>395</v>
      </c>
      <c r="D90" s="54"/>
      <c r="E90" s="55"/>
      <c r="F90" s="84"/>
      <c r="G90" s="55"/>
      <c r="K90" s="162"/>
      <c r="M90" s="163"/>
    </row>
    <row r="91" spans="1:13" s="28" customFormat="1" ht="60">
      <c r="A91" s="52"/>
      <c r="B91" s="58"/>
      <c r="C91" s="85" t="s">
        <v>802</v>
      </c>
      <c r="D91" s="54" t="s">
        <v>14</v>
      </c>
      <c r="E91" s="55">
        <v>93</v>
      </c>
      <c r="F91" s="84"/>
      <c r="G91" s="55">
        <f t="shared" ref="G91" si="9">ROUND(E91*F91,2)</f>
        <v>0</v>
      </c>
      <c r="K91" s="162"/>
      <c r="M91" s="163"/>
    </row>
    <row r="92" spans="1:13" s="30" customFormat="1" ht="60">
      <c r="A92" s="171" t="s">
        <v>67</v>
      </c>
      <c r="B92" s="76" t="s">
        <v>42</v>
      </c>
      <c r="C92" s="56" t="s">
        <v>398</v>
      </c>
      <c r="D92" s="54"/>
      <c r="E92" s="55"/>
      <c r="F92" s="55"/>
      <c r="G92" s="55"/>
    </row>
    <row r="93" spans="1:13" s="30" customFormat="1" ht="60">
      <c r="A93" s="52"/>
      <c r="B93" s="76"/>
      <c r="C93" s="85" t="s">
        <v>803</v>
      </c>
      <c r="D93" s="54" t="s">
        <v>14</v>
      </c>
      <c r="E93" s="55">
        <v>100</v>
      </c>
      <c r="F93" s="55"/>
      <c r="G93" s="55">
        <f t="shared" ref="G93:G95" si="10">ROUND(E93*F93,2)</f>
        <v>0</v>
      </c>
    </row>
    <row r="94" spans="1:13" s="29" customFormat="1" ht="90">
      <c r="A94" s="52" t="s">
        <v>68</v>
      </c>
      <c r="B94" s="59" t="s">
        <v>44</v>
      </c>
      <c r="C94" s="56" t="s">
        <v>137</v>
      </c>
      <c r="D94" s="54" t="s">
        <v>45</v>
      </c>
      <c r="E94" s="55">
        <v>4945</v>
      </c>
      <c r="F94" s="55"/>
      <c r="G94" s="55">
        <f t="shared" si="10"/>
        <v>0</v>
      </c>
    </row>
    <row r="95" spans="1:13" ht="90">
      <c r="A95" s="52" t="s">
        <v>69</v>
      </c>
      <c r="B95" s="59" t="s">
        <v>1195</v>
      </c>
      <c r="C95" s="56" t="s">
        <v>1196</v>
      </c>
      <c r="D95" s="54" t="s">
        <v>45</v>
      </c>
      <c r="E95" s="55">
        <v>6818</v>
      </c>
      <c r="F95" s="55"/>
      <c r="G95" s="55">
        <f t="shared" si="10"/>
        <v>0</v>
      </c>
      <c r="H95" s="1"/>
      <c r="I95" s="24"/>
      <c r="J95" s="24"/>
    </row>
    <row r="96" spans="1:13" ht="75">
      <c r="A96" s="52" t="s">
        <v>70</v>
      </c>
      <c r="B96" s="59" t="s">
        <v>46</v>
      </c>
      <c r="C96" s="56" t="s">
        <v>138</v>
      </c>
      <c r="D96" s="54" t="s">
        <v>17</v>
      </c>
      <c r="E96" s="55">
        <v>31</v>
      </c>
      <c r="F96" s="55"/>
      <c r="G96" s="55">
        <f t="shared" si="8"/>
        <v>0</v>
      </c>
      <c r="H96" s="1"/>
    </row>
    <row r="97" spans="1:10" ht="45">
      <c r="A97" s="52" t="s">
        <v>71</v>
      </c>
      <c r="B97" s="76" t="s">
        <v>811</v>
      </c>
      <c r="C97" s="85" t="s">
        <v>810</v>
      </c>
      <c r="D97" s="54"/>
      <c r="E97" s="55"/>
      <c r="F97" s="55"/>
      <c r="G97" s="55"/>
      <c r="H97" s="1"/>
    </row>
    <row r="98" spans="1:10" ht="45">
      <c r="A98" s="52"/>
      <c r="B98" s="76"/>
      <c r="C98" s="85" t="s">
        <v>372</v>
      </c>
      <c r="D98" s="54" t="s">
        <v>17</v>
      </c>
      <c r="E98" s="55">
        <v>138</v>
      </c>
      <c r="F98" s="55"/>
      <c r="G98" s="55">
        <f t="shared" ref="G98" si="11">ROUND(E98*F98,2)</f>
        <v>0</v>
      </c>
      <c r="H98" s="1"/>
    </row>
    <row r="99" spans="1:10" ht="60">
      <c r="A99" s="52" t="s">
        <v>72</v>
      </c>
      <c r="B99" s="59" t="s">
        <v>47</v>
      </c>
      <c r="C99" s="56" t="s">
        <v>139</v>
      </c>
      <c r="D99" s="54"/>
      <c r="E99" s="55"/>
      <c r="F99" s="55"/>
      <c r="G99" s="55"/>
      <c r="H99" s="1"/>
    </row>
    <row r="100" spans="1:10" s="30" customFormat="1" ht="75">
      <c r="A100" s="86"/>
      <c r="B100" s="76"/>
      <c r="C100" s="85" t="s">
        <v>808</v>
      </c>
      <c r="D100" s="54" t="s">
        <v>17</v>
      </c>
      <c r="E100" s="55">
        <v>43</v>
      </c>
      <c r="F100" s="55"/>
      <c r="G100" s="55">
        <f t="shared" ref="G100" si="12">ROUND(E100*F100,2)</f>
        <v>0</v>
      </c>
    </row>
    <row r="101" spans="1:10" s="14" customFormat="1" ht="165">
      <c r="A101" s="57" t="s">
        <v>73</v>
      </c>
      <c r="B101" s="59" t="s">
        <v>806</v>
      </c>
      <c r="C101" s="56" t="s">
        <v>958</v>
      </c>
      <c r="D101" s="54" t="s">
        <v>13</v>
      </c>
      <c r="E101" s="55">
        <v>96</v>
      </c>
      <c r="F101" s="55"/>
      <c r="G101" s="55">
        <f t="shared" si="8"/>
        <v>0</v>
      </c>
    </row>
    <row r="102" spans="1:10" s="14" customFormat="1" ht="60">
      <c r="A102" s="57" t="s">
        <v>74</v>
      </c>
      <c r="B102" s="59" t="s">
        <v>57</v>
      </c>
      <c r="C102" s="85" t="s">
        <v>130</v>
      </c>
      <c r="D102" s="54" t="s">
        <v>13</v>
      </c>
      <c r="E102" s="55">
        <v>28</v>
      </c>
      <c r="F102" s="55"/>
      <c r="G102" s="55">
        <f t="shared" si="8"/>
        <v>0</v>
      </c>
    </row>
    <row r="103" spans="1:10" ht="105">
      <c r="A103" s="57" t="s">
        <v>75</v>
      </c>
      <c r="B103" s="59" t="s">
        <v>368</v>
      </c>
      <c r="C103" s="56" t="s">
        <v>866</v>
      </c>
      <c r="D103" s="54" t="s">
        <v>16</v>
      </c>
      <c r="E103" s="55">
        <v>177</v>
      </c>
      <c r="F103" s="55"/>
      <c r="G103" s="55">
        <f t="shared" ref="G103:G104" si="13">E103*F103</f>
        <v>0</v>
      </c>
      <c r="H103" s="1"/>
    </row>
    <row r="104" spans="1:10" ht="90">
      <c r="A104" s="57" t="s">
        <v>76</v>
      </c>
      <c r="B104" s="59" t="s">
        <v>15</v>
      </c>
      <c r="C104" s="56" t="s">
        <v>867</v>
      </c>
      <c r="D104" s="54" t="s">
        <v>13</v>
      </c>
      <c r="E104" s="55">
        <v>2</v>
      </c>
      <c r="F104" s="55"/>
      <c r="G104" s="55">
        <f t="shared" si="13"/>
        <v>0</v>
      </c>
      <c r="H104" s="1"/>
    </row>
    <row r="105" spans="1:10" s="14" customFormat="1" ht="210">
      <c r="A105" s="57" t="s">
        <v>77</v>
      </c>
      <c r="B105" s="59" t="s">
        <v>820</v>
      </c>
      <c r="C105" s="85" t="s">
        <v>837</v>
      </c>
      <c r="D105" s="54" t="s">
        <v>16</v>
      </c>
      <c r="E105" s="55">
        <v>157</v>
      </c>
      <c r="F105" s="55"/>
      <c r="G105" s="55">
        <f>ROUND(E105*F105,2)</f>
        <v>0</v>
      </c>
    </row>
    <row r="106" spans="1:10" s="14" customFormat="1" ht="15.75">
      <c r="A106" s="60"/>
      <c r="B106" s="61"/>
      <c r="C106" s="62" t="s">
        <v>4</v>
      </c>
      <c r="D106" s="63"/>
      <c r="E106" s="64"/>
      <c r="F106" s="64"/>
      <c r="G106" s="65">
        <f>SUM(G89:G105)</f>
        <v>0</v>
      </c>
      <c r="H106" s="5"/>
      <c r="I106" s="1"/>
    </row>
    <row r="107" spans="1:10" s="14" customFormat="1" ht="15.75">
      <c r="A107" s="66"/>
      <c r="B107" s="33"/>
      <c r="C107" s="67"/>
      <c r="D107" s="68"/>
      <c r="E107" s="69"/>
      <c r="F107" s="69"/>
      <c r="G107" s="51"/>
      <c r="H107" s="5"/>
      <c r="I107" s="1"/>
    </row>
    <row r="108" spans="1:10" ht="15" customHeight="1">
      <c r="A108" s="66"/>
      <c r="B108" s="80" t="s">
        <v>25</v>
      </c>
      <c r="C108" s="71" t="s">
        <v>26</v>
      </c>
      <c r="D108" s="81"/>
      <c r="E108" s="69"/>
      <c r="F108" s="69"/>
      <c r="G108" s="82"/>
    </row>
    <row r="109" spans="1:10" ht="150">
      <c r="A109" s="57" t="s">
        <v>65</v>
      </c>
      <c r="B109" s="59" t="s">
        <v>27</v>
      </c>
      <c r="C109" s="56" t="s">
        <v>1208</v>
      </c>
      <c r="D109" s="54" t="s">
        <v>28</v>
      </c>
      <c r="E109" s="55">
        <v>60</v>
      </c>
      <c r="F109" s="55"/>
      <c r="G109" s="55">
        <f t="shared" ref="G109:G112" si="14">ROUND(E109*F109,2)</f>
        <v>0</v>
      </c>
      <c r="H109" s="1"/>
    </row>
    <row r="110" spans="1:10" ht="150">
      <c r="A110" s="57" t="s">
        <v>66</v>
      </c>
      <c r="B110" s="58" t="s">
        <v>29</v>
      </c>
      <c r="C110" s="56" t="s">
        <v>1209</v>
      </c>
      <c r="D110" s="54" t="s">
        <v>28</v>
      </c>
      <c r="E110" s="55">
        <v>20</v>
      </c>
      <c r="F110" s="55"/>
      <c r="G110" s="55">
        <f t="shared" si="14"/>
        <v>0</v>
      </c>
      <c r="H110" s="1"/>
      <c r="J110" s="24"/>
    </row>
    <row r="111" spans="1:10" ht="45">
      <c r="A111" s="57" t="s">
        <v>67</v>
      </c>
      <c r="B111" s="59" t="s">
        <v>30</v>
      </c>
      <c r="C111" s="56" t="s">
        <v>141</v>
      </c>
      <c r="D111" s="54" t="s">
        <v>13</v>
      </c>
      <c r="E111" s="55">
        <v>1</v>
      </c>
      <c r="F111" s="55"/>
      <c r="G111" s="55">
        <f t="shared" si="14"/>
        <v>0</v>
      </c>
    </row>
    <row r="112" spans="1:10" ht="30">
      <c r="A112" s="57" t="s">
        <v>68</v>
      </c>
      <c r="B112" s="59" t="s">
        <v>31</v>
      </c>
      <c r="C112" s="56" t="s">
        <v>142</v>
      </c>
      <c r="D112" s="54" t="s">
        <v>13</v>
      </c>
      <c r="E112" s="55">
        <v>1</v>
      </c>
      <c r="F112" s="55"/>
      <c r="G112" s="55">
        <f t="shared" si="14"/>
        <v>0</v>
      </c>
    </row>
    <row r="113" spans="1:11" ht="15.75">
      <c r="A113" s="87"/>
      <c r="B113" s="78"/>
      <c r="C113" s="88" t="s">
        <v>32</v>
      </c>
      <c r="D113" s="63"/>
      <c r="E113" s="64"/>
      <c r="F113" s="64"/>
      <c r="G113" s="89">
        <f>SUM(G109:G112)</f>
        <v>0</v>
      </c>
      <c r="I113" s="5"/>
    </row>
    <row r="114" spans="1:11">
      <c r="A114" s="90"/>
      <c r="B114" s="79"/>
      <c r="C114" s="83"/>
      <c r="D114" s="81"/>
      <c r="E114" s="69"/>
      <c r="F114" s="69"/>
      <c r="G114" s="69"/>
    </row>
    <row r="115" spans="1:11" ht="15.75">
      <c r="A115" s="6" t="s">
        <v>33</v>
      </c>
      <c r="B115" s="50"/>
      <c r="C115" s="1"/>
      <c r="D115" s="1"/>
      <c r="E115" s="1"/>
      <c r="F115" s="1"/>
      <c r="G115" s="10"/>
      <c r="H115" s="1"/>
    </row>
    <row r="116" spans="1:11" ht="15.75">
      <c r="A116" s="6" t="s">
        <v>90</v>
      </c>
      <c r="C116" s="1"/>
      <c r="D116" s="1"/>
      <c r="E116" s="1"/>
      <c r="F116" s="1"/>
      <c r="H116" s="1"/>
    </row>
    <row r="117" spans="1:11" ht="15.75">
      <c r="A117" s="164" t="s">
        <v>118</v>
      </c>
      <c r="C117" s="1"/>
      <c r="D117" s="1"/>
      <c r="E117" s="1"/>
      <c r="F117" s="1"/>
      <c r="H117" s="1"/>
    </row>
    <row r="118" spans="1:11" ht="15.75">
      <c r="A118" s="6" t="s">
        <v>91</v>
      </c>
      <c r="C118" s="1"/>
      <c r="D118" s="1"/>
      <c r="E118" s="1"/>
      <c r="F118" s="1"/>
      <c r="H118" s="1"/>
    </row>
    <row r="119" spans="1:11" ht="15.75">
      <c r="A119" s="6" t="s">
        <v>92</v>
      </c>
      <c r="C119" s="1"/>
      <c r="D119" s="1"/>
      <c r="E119" s="1"/>
      <c r="F119" s="1"/>
      <c r="H119" s="1"/>
    </row>
    <row r="120" spans="1:11" ht="15.75">
      <c r="A120" s="6" t="s">
        <v>93</v>
      </c>
      <c r="C120" s="1"/>
      <c r="D120" s="1"/>
      <c r="E120" s="1"/>
      <c r="F120" s="1"/>
      <c r="H120" s="1"/>
    </row>
    <row r="121" spans="1:11">
      <c r="A121" s="32" t="s">
        <v>34</v>
      </c>
      <c r="B121" s="1"/>
      <c r="C121" s="1"/>
      <c r="D121" s="1"/>
      <c r="E121" s="1"/>
      <c r="F121" s="1"/>
      <c r="H121" s="1"/>
    </row>
    <row r="122" spans="1:11">
      <c r="A122" s="32" t="s">
        <v>35</v>
      </c>
      <c r="B122" s="1"/>
      <c r="C122" s="1"/>
      <c r="D122" s="1"/>
      <c r="E122" s="1"/>
      <c r="F122" s="1"/>
      <c r="H122" s="1"/>
      <c r="K122" s="31"/>
    </row>
    <row r="123" spans="1:11" ht="15.75">
      <c r="A123" s="6" t="s">
        <v>94</v>
      </c>
      <c r="B123" s="91"/>
      <c r="C123" s="82"/>
      <c r="D123" s="82"/>
      <c r="E123" s="1"/>
      <c r="F123" s="1"/>
      <c r="H123" s="1"/>
      <c r="K123" s="31"/>
    </row>
    <row r="124" spans="1:11" ht="15.75">
      <c r="A124" s="6" t="s">
        <v>95</v>
      </c>
      <c r="B124" s="91"/>
      <c r="C124" s="82"/>
      <c r="D124" s="82"/>
      <c r="E124" s="1"/>
      <c r="F124" s="1"/>
    </row>
    <row r="125" spans="1:11" ht="15.75">
      <c r="C125" s="6"/>
    </row>
    <row r="128" spans="1:11" ht="15.75">
      <c r="A128" s="6"/>
      <c r="C128" s="1"/>
      <c r="D128" s="91"/>
      <c r="E128" s="82"/>
      <c r="F128" s="82"/>
    </row>
    <row r="129" spans="1:14">
      <c r="C129" s="1"/>
      <c r="D129" s="91"/>
      <c r="E129" s="82"/>
      <c r="F129" s="82"/>
    </row>
    <row r="130" spans="1:14" ht="15.75">
      <c r="A130" s="6"/>
      <c r="B130" s="50"/>
      <c r="C130" s="1"/>
      <c r="D130" s="91"/>
      <c r="E130" s="82"/>
      <c r="F130" s="82"/>
    </row>
    <row r="131" spans="1:14">
      <c r="C131" s="1"/>
      <c r="D131" s="91"/>
      <c r="E131" s="82"/>
      <c r="F131" s="82"/>
    </row>
    <row r="132" spans="1:14">
      <c r="C132" s="1"/>
      <c r="D132" s="91"/>
      <c r="E132" s="82"/>
      <c r="F132" s="82"/>
    </row>
    <row r="133" spans="1:14" s="5" customFormat="1">
      <c r="A133" s="32"/>
      <c r="B133" s="33"/>
      <c r="D133" s="91"/>
      <c r="E133" s="82"/>
      <c r="F133" s="82"/>
      <c r="G133" s="35"/>
      <c r="I133" s="1"/>
      <c r="J133" s="1"/>
      <c r="K133" s="1"/>
    </row>
    <row r="134" spans="1:14" s="5" customFormat="1">
      <c r="A134" s="32"/>
      <c r="B134" s="33"/>
      <c r="D134" s="34"/>
      <c r="E134" s="35"/>
      <c r="F134" s="35"/>
      <c r="G134" s="35"/>
      <c r="I134" s="1"/>
      <c r="J134" s="1"/>
      <c r="K134" s="1"/>
    </row>
    <row r="135" spans="1:14" s="5" customFormat="1">
      <c r="A135" s="32"/>
      <c r="B135" s="33"/>
      <c r="D135" s="34"/>
      <c r="E135" s="35"/>
      <c r="F135" s="35"/>
      <c r="G135" s="35"/>
      <c r="I135" s="1"/>
      <c r="J135" s="1"/>
      <c r="K135" s="1"/>
    </row>
    <row r="136" spans="1:14">
      <c r="C136" s="1"/>
      <c r="D136" s="1"/>
      <c r="E136" s="1"/>
      <c r="F136" s="1"/>
    </row>
    <row r="137" spans="1:14" s="35" customFormat="1">
      <c r="A137" s="32"/>
      <c r="B137" s="33"/>
      <c r="C137" s="1"/>
      <c r="D137" s="1"/>
      <c r="E137" s="1"/>
      <c r="F137" s="1"/>
      <c r="H137" s="5"/>
      <c r="I137" s="1"/>
      <c r="J137" s="1"/>
      <c r="K137" s="1"/>
      <c r="L137" s="1"/>
      <c r="M137" s="1"/>
      <c r="N137" s="1"/>
    </row>
    <row r="138" spans="1:14" s="35" customFormat="1">
      <c r="A138" s="32"/>
      <c r="B138" s="33"/>
      <c r="C138" s="1"/>
      <c r="D138" s="1"/>
      <c r="E138" s="1"/>
      <c r="F138" s="1"/>
      <c r="H138" s="5"/>
      <c r="I138" s="1"/>
      <c r="J138" s="1"/>
      <c r="K138" s="1"/>
      <c r="L138" s="1"/>
      <c r="M138" s="1"/>
      <c r="N138" s="1"/>
    </row>
  </sheetData>
  <mergeCells count="2">
    <mergeCell ref="B5:G5"/>
    <mergeCell ref="B6:G7"/>
  </mergeCells>
  <dataValidations count="1">
    <dataValidation type="custom" allowBlank="1" showInputMessage="1" showErrorMessage="1" promptTitle="OPOZORILO" prompt="Vnesi pozitivno vrednost, omejeno na dve decimalni mesti!" sqref="N76 F49:F81 F83:F113" xr:uid="{00000000-0002-0000-1E00-000000000000}">
      <formula1>AND(INT(F49*100)=(F49*100),F49&gt;=0)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07" max="6"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7" tint="0.59999389629810485"/>
  </sheetPr>
  <dimension ref="A4:M124"/>
  <sheetViews>
    <sheetView view="pageBreakPreview" topLeftCell="A48" zoomScaleNormal="100" zoomScaleSheetLayoutView="100" workbookViewId="0">
      <selection activeCell="E48" sqref="E48"/>
    </sheetView>
  </sheetViews>
  <sheetFormatPr defaultColWidth="8.75" defaultRowHeight="15"/>
  <cols>
    <col min="1" max="1" width="5.875" style="32" customWidth="1"/>
    <col min="2" max="2" width="9.2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51" customHeight="1">
      <c r="A5" s="6"/>
      <c r="B5" s="315" t="s">
        <v>1204</v>
      </c>
      <c r="C5" s="314"/>
      <c r="D5" s="314"/>
      <c r="E5" s="314"/>
      <c r="F5" s="314"/>
      <c r="G5" s="314"/>
    </row>
    <row r="6" spans="1:9" s="11" customFormat="1" ht="15.75">
      <c r="A6" s="6"/>
      <c r="B6" s="7" t="s">
        <v>527</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G55</f>
        <v>0</v>
      </c>
      <c r="I9" s="13"/>
    </row>
    <row r="10" spans="1:9" s="12" customFormat="1" ht="15.75">
      <c r="A10" s="6"/>
      <c r="B10" s="7" t="s">
        <v>87</v>
      </c>
      <c r="C10" s="8"/>
      <c r="D10" s="9"/>
      <c r="E10" s="10"/>
      <c r="F10" s="10"/>
      <c r="G10" s="36">
        <f>G73</f>
        <v>0</v>
      </c>
      <c r="I10" s="13"/>
    </row>
    <row r="11" spans="1:9" s="12" customFormat="1" ht="15.75">
      <c r="A11" s="6"/>
      <c r="B11" s="7" t="s">
        <v>985</v>
      </c>
      <c r="C11" s="8"/>
      <c r="D11" s="9"/>
      <c r="E11" s="10"/>
      <c r="F11" s="10"/>
      <c r="G11" s="36">
        <f>G86</f>
        <v>0</v>
      </c>
      <c r="I11" s="13"/>
    </row>
    <row r="12" spans="1:9" s="12" customFormat="1" ht="15.75">
      <c r="A12" s="6"/>
      <c r="B12" s="7" t="s">
        <v>3</v>
      </c>
      <c r="C12" s="8"/>
      <c r="D12" s="9"/>
      <c r="E12" s="10"/>
      <c r="F12" s="10"/>
      <c r="G12" s="36">
        <f>G99</f>
        <v>0</v>
      </c>
      <c r="I12" s="13"/>
    </row>
    <row r="13" spans="1:9" s="12" customFormat="1" ht="15.75">
      <c r="A13" s="6"/>
      <c r="B13" s="37"/>
      <c r="C13" s="38"/>
      <c r="D13" s="38"/>
      <c r="E13" s="39"/>
      <c r="F13" s="39"/>
      <c r="G13" s="40"/>
      <c r="I13" s="13"/>
    </row>
    <row r="14" spans="1:9" s="12" customFormat="1" ht="16.5" thickBot="1">
      <c r="A14" s="6"/>
      <c r="B14" s="7" t="s">
        <v>4</v>
      </c>
      <c r="C14" s="8"/>
      <c r="D14" s="9"/>
      <c r="E14" s="10"/>
      <c r="F14" s="10"/>
      <c r="G14" s="41">
        <f>SUM(G9:G13)</f>
        <v>0</v>
      </c>
      <c r="I14" s="13"/>
    </row>
    <row r="15" spans="1:9" s="12" customFormat="1" ht="16.5" thickTop="1">
      <c r="A15" s="6"/>
      <c r="B15" s="7"/>
      <c r="C15" s="8"/>
      <c r="D15" s="9"/>
      <c r="E15" s="10"/>
      <c r="F15" s="10"/>
      <c r="G15" s="10"/>
      <c r="I15" s="13"/>
    </row>
    <row r="16" spans="1:9" s="12" customFormat="1" ht="15.75">
      <c r="A16" s="6"/>
      <c r="B16" s="7" t="s">
        <v>61</v>
      </c>
      <c r="C16" s="8"/>
      <c r="D16" s="9"/>
      <c r="E16" s="10"/>
      <c r="F16" s="10"/>
      <c r="G16" s="36">
        <f>G14*0.22</f>
        <v>0</v>
      </c>
      <c r="I16" s="13"/>
    </row>
    <row r="17" spans="1:9" s="12" customFormat="1" ht="15.75">
      <c r="A17" s="6"/>
      <c r="B17" s="37"/>
      <c r="C17" s="38"/>
      <c r="D17" s="38"/>
      <c r="E17" s="39"/>
      <c r="F17" s="39"/>
      <c r="G17" s="40"/>
      <c r="I17" s="13"/>
    </row>
    <row r="18" spans="1:9" s="12" customFormat="1" ht="16.5" thickBot="1">
      <c r="A18" s="6"/>
      <c r="B18" s="7" t="s">
        <v>5</v>
      </c>
      <c r="C18" s="8"/>
      <c r="D18" s="9"/>
      <c r="E18" s="10"/>
      <c r="F18" s="10"/>
      <c r="G18" s="41">
        <f>SUM(G14:G17)</f>
        <v>0</v>
      </c>
      <c r="I18" s="13"/>
    </row>
    <row r="19" spans="1:9" s="12" customFormat="1" ht="16.5" thickTop="1">
      <c r="A19" s="6"/>
      <c r="B19" s="7"/>
      <c r="C19" s="8"/>
      <c r="D19" s="9"/>
      <c r="E19" s="10"/>
      <c r="F19" s="10"/>
      <c r="G19" s="10"/>
      <c r="I19" s="13"/>
    </row>
    <row r="20" spans="1:9" s="12" customFormat="1" ht="15.75">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4" customFormat="1" ht="15.75">
      <c r="A23" s="32"/>
      <c r="B23" s="7" t="s">
        <v>1193</v>
      </c>
      <c r="C23" s="42"/>
      <c r="D23" s="32"/>
      <c r="E23" s="43"/>
      <c r="F23" s="35"/>
      <c r="G23" s="35"/>
    </row>
    <row r="24" spans="1:9" s="3" customFormat="1" ht="15.75">
      <c r="A24" s="6"/>
      <c r="B24" s="7"/>
      <c r="C24" s="8"/>
      <c r="D24" s="9"/>
      <c r="E24" s="10"/>
      <c r="F24" s="10"/>
      <c r="G24" s="10"/>
      <c r="I24" s="1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3" customFormat="1" ht="15.75">
      <c r="A43" s="6"/>
      <c r="B43" s="7"/>
      <c r="C43" s="8"/>
      <c r="D43" s="9"/>
      <c r="E43" s="10"/>
      <c r="F43" s="10"/>
      <c r="G43" s="10"/>
      <c r="I43" s="15"/>
    </row>
    <row r="44" spans="1:13" s="20" customFormat="1" ht="30">
      <c r="A44" s="44" t="s">
        <v>96</v>
      </c>
      <c r="B44" s="45" t="s">
        <v>89</v>
      </c>
      <c r="C44" s="46" t="s">
        <v>86</v>
      </c>
      <c r="D44" s="46" t="s">
        <v>6</v>
      </c>
      <c r="E44" s="47" t="s">
        <v>7</v>
      </c>
      <c r="F44" s="165" t="s">
        <v>119</v>
      </c>
      <c r="G44" s="47" t="s">
        <v>8</v>
      </c>
      <c r="H44" s="19"/>
    </row>
    <row r="45" spans="1:13" s="20" customFormat="1">
      <c r="A45" s="48"/>
      <c r="B45" s="33"/>
      <c r="C45" s="48"/>
      <c r="D45" s="48"/>
      <c r="E45" s="49"/>
      <c r="F45" s="49"/>
      <c r="G45" s="49"/>
      <c r="H45" s="19"/>
    </row>
    <row r="46" spans="1:13" s="12" customFormat="1" ht="15.75">
      <c r="A46" s="6"/>
      <c r="B46" s="50" t="s">
        <v>9</v>
      </c>
      <c r="C46" s="6" t="s">
        <v>10</v>
      </c>
      <c r="D46" s="8"/>
      <c r="E46" s="51"/>
      <c r="F46" s="51"/>
      <c r="G46" s="51"/>
      <c r="H46" s="5"/>
      <c r="I46" s="1"/>
    </row>
    <row r="47" spans="1:13" s="12" customFormat="1" ht="300">
      <c r="A47" s="52" t="s">
        <v>65</v>
      </c>
      <c r="B47" s="53"/>
      <c r="C47" s="56" t="s">
        <v>963</v>
      </c>
      <c r="D47" s="54" t="s">
        <v>528</v>
      </c>
      <c r="E47" s="55">
        <v>1</v>
      </c>
      <c r="F47" s="55"/>
      <c r="G47" s="55">
        <f>ROUND(E47*F47,2)</f>
        <v>0</v>
      </c>
      <c r="H47" s="5"/>
      <c r="I47" s="22"/>
      <c r="M47" s="69"/>
    </row>
    <row r="48" spans="1:13" s="12" customFormat="1" ht="270">
      <c r="A48" s="52" t="s">
        <v>66</v>
      </c>
      <c r="B48" s="53"/>
      <c r="C48" s="56" t="s">
        <v>964</v>
      </c>
      <c r="D48" s="54" t="s">
        <v>528</v>
      </c>
      <c r="E48" s="55">
        <v>1</v>
      </c>
      <c r="F48" s="55"/>
      <c r="G48" s="55">
        <f t="shared" ref="G48:G54" si="0">ROUND(E48*F48,2)</f>
        <v>0</v>
      </c>
      <c r="H48" s="5"/>
      <c r="I48" s="23"/>
    </row>
    <row r="49" spans="1:11" s="12" customFormat="1" ht="150">
      <c r="A49" s="52" t="s">
        <v>67</v>
      </c>
      <c r="B49" s="53"/>
      <c r="C49" s="56" t="s">
        <v>965</v>
      </c>
      <c r="D49" s="54" t="s">
        <v>528</v>
      </c>
      <c r="E49" s="55">
        <v>1</v>
      </c>
      <c r="F49" s="55"/>
      <c r="G49" s="55">
        <f>ROUND(E49*F49,2)</f>
        <v>0</v>
      </c>
      <c r="H49" s="5"/>
      <c r="I49" s="23"/>
    </row>
    <row r="50" spans="1:11" s="12" customFormat="1" ht="75">
      <c r="A50" s="52" t="s">
        <v>68</v>
      </c>
      <c r="B50" s="53"/>
      <c r="C50" s="56" t="s">
        <v>966</v>
      </c>
      <c r="D50" s="54" t="s">
        <v>529</v>
      </c>
      <c r="E50" s="55">
        <v>1</v>
      </c>
      <c r="F50" s="55"/>
      <c r="G50" s="55">
        <f t="shared" si="0"/>
        <v>0</v>
      </c>
      <c r="H50" s="5"/>
      <c r="I50" s="23"/>
    </row>
    <row r="51" spans="1:11" s="12" customFormat="1" ht="45">
      <c r="A51" s="52" t="s">
        <v>69</v>
      </c>
      <c r="B51" s="53"/>
      <c r="C51" s="56" t="s">
        <v>967</v>
      </c>
      <c r="D51" s="54" t="s">
        <v>512</v>
      </c>
      <c r="E51" s="55">
        <v>98.3</v>
      </c>
      <c r="F51" s="55"/>
      <c r="G51" s="55">
        <f t="shared" si="0"/>
        <v>0</v>
      </c>
      <c r="H51" s="5"/>
      <c r="I51" s="23"/>
    </row>
    <row r="52" spans="1:11" s="12" customFormat="1" ht="60">
      <c r="A52" s="52" t="s">
        <v>70</v>
      </c>
      <c r="B52" s="53"/>
      <c r="C52" s="56" t="s">
        <v>968</v>
      </c>
      <c r="D52" s="54" t="s">
        <v>529</v>
      </c>
      <c r="E52" s="55">
        <v>6</v>
      </c>
      <c r="F52" s="55"/>
      <c r="G52" s="55">
        <f t="shared" si="0"/>
        <v>0</v>
      </c>
      <c r="H52" s="5"/>
      <c r="I52" s="23"/>
    </row>
    <row r="53" spans="1:11" s="12" customFormat="1" ht="75">
      <c r="A53" s="52" t="s">
        <v>71</v>
      </c>
      <c r="B53" s="59"/>
      <c r="C53" s="56" t="s">
        <v>969</v>
      </c>
      <c r="D53" s="54" t="s">
        <v>528</v>
      </c>
      <c r="E53" s="55">
        <v>1</v>
      </c>
      <c r="F53" s="55"/>
      <c r="G53" s="55">
        <f t="shared" si="0"/>
        <v>0</v>
      </c>
      <c r="H53" s="5"/>
      <c r="I53" s="23"/>
    </row>
    <row r="54" spans="1:11" s="3" customFormat="1" ht="75">
      <c r="A54" s="52" t="s">
        <v>72</v>
      </c>
      <c r="B54" s="59"/>
      <c r="C54" s="160" t="s">
        <v>970</v>
      </c>
      <c r="D54" s="54" t="s">
        <v>529</v>
      </c>
      <c r="E54" s="55">
        <v>2</v>
      </c>
      <c r="F54" s="55"/>
      <c r="G54" s="55">
        <f t="shared" si="0"/>
        <v>0</v>
      </c>
      <c r="H54" s="4"/>
    </row>
    <row r="55" spans="1:11" s="12" customFormat="1" ht="15.75">
      <c r="A55" s="60"/>
      <c r="B55" s="61"/>
      <c r="C55" s="62" t="s">
        <v>4</v>
      </c>
      <c r="D55" s="63"/>
      <c r="E55" s="64"/>
      <c r="F55" s="64"/>
      <c r="G55" s="65">
        <f>SUM(G47:G54)</f>
        <v>0</v>
      </c>
      <c r="H55" s="5"/>
      <c r="I55" s="4"/>
      <c r="J55" s="21"/>
      <c r="K55" s="21"/>
    </row>
    <row r="56" spans="1:11" s="12" customFormat="1" ht="15.75">
      <c r="A56" s="66"/>
      <c r="B56" s="33"/>
      <c r="C56" s="67"/>
      <c r="D56" s="68"/>
      <c r="E56" s="69"/>
      <c r="F56" s="69"/>
      <c r="G56" s="51"/>
      <c r="H56" s="5"/>
      <c r="I56" s="1"/>
    </row>
    <row r="57" spans="1:11" s="12" customFormat="1" ht="15.75">
      <c r="A57" s="70"/>
      <c r="B57" s="50" t="s">
        <v>18</v>
      </c>
      <c r="C57" s="71" t="s">
        <v>88</v>
      </c>
      <c r="D57" s="72"/>
      <c r="E57" s="73"/>
      <c r="F57" s="73"/>
      <c r="G57" s="74"/>
      <c r="H57" s="5"/>
      <c r="I57" s="1"/>
    </row>
    <row r="58" spans="1:11" s="12" customFormat="1" ht="90">
      <c r="A58" s="52" t="s">
        <v>65</v>
      </c>
      <c r="B58" s="59"/>
      <c r="C58" s="56" t="s">
        <v>971</v>
      </c>
      <c r="D58" s="54" t="s">
        <v>17</v>
      </c>
      <c r="E58" s="55">
        <v>22.56</v>
      </c>
      <c r="F58" s="55"/>
      <c r="G58" s="55">
        <f t="shared" ref="G58:G65" si="1">ROUND(E58*F58,2)</f>
        <v>0</v>
      </c>
      <c r="H58" s="5"/>
      <c r="I58" s="1"/>
    </row>
    <row r="59" spans="1:11" s="12" customFormat="1" ht="45">
      <c r="A59" s="52" t="s">
        <v>66</v>
      </c>
      <c r="B59" s="59"/>
      <c r="C59" s="56" t="s">
        <v>972</v>
      </c>
      <c r="D59" s="54" t="s">
        <v>17</v>
      </c>
      <c r="E59" s="55">
        <v>1</v>
      </c>
      <c r="F59" s="55"/>
      <c r="G59" s="55">
        <f t="shared" si="1"/>
        <v>0</v>
      </c>
      <c r="H59" s="5"/>
      <c r="I59" s="1"/>
    </row>
    <row r="60" spans="1:11" s="12" customFormat="1" ht="195">
      <c r="A60" s="52" t="s">
        <v>67</v>
      </c>
      <c r="B60" s="59"/>
      <c r="C60" s="56" t="s">
        <v>973</v>
      </c>
      <c r="D60" s="54" t="s">
        <v>17</v>
      </c>
      <c r="E60" s="55">
        <v>109</v>
      </c>
      <c r="F60" s="55"/>
      <c r="G60" s="55">
        <f t="shared" si="1"/>
        <v>0</v>
      </c>
      <c r="H60" s="5"/>
      <c r="I60" s="1"/>
    </row>
    <row r="61" spans="1:11" s="12" customFormat="1" ht="150">
      <c r="A61" s="52" t="s">
        <v>68</v>
      </c>
      <c r="B61" s="59"/>
      <c r="C61" s="56" t="s">
        <v>974</v>
      </c>
      <c r="D61" s="54" t="s">
        <v>529</v>
      </c>
      <c r="E61" s="55">
        <v>5</v>
      </c>
      <c r="F61" s="55"/>
      <c r="G61" s="55">
        <f>ROUND(E61*F61,2)</f>
        <v>0</v>
      </c>
      <c r="H61" s="5"/>
      <c r="I61" s="24"/>
    </row>
    <row r="62" spans="1:11" s="12" customFormat="1" ht="75">
      <c r="A62" s="52" t="s">
        <v>69</v>
      </c>
      <c r="B62" s="53"/>
      <c r="C62" s="56" t="s">
        <v>975</v>
      </c>
      <c r="D62" s="54" t="s">
        <v>14</v>
      </c>
      <c r="E62" s="55">
        <v>78.64</v>
      </c>
      <c r="F62" s="55"/>
      <c r="G62" s="55">
        <f t="shared" si="1"/>
        <v>0</v>
      </c>
      <c r="H62" s="5"/>
      <c r="I62" s="24"/>
    </row>
    <row r="63" spans="1:11" s="12" customFormat="1" ht="105">
      <c r="A63" s="52" t="s">
        <v>70</v>
      </c>
      <c r="B63" s="53"/>
      <c r="C63" s="56" t="s">
        <v>976</v>
      </c>
      <c r="D63" s="54" t="s">
        <v>17</v>
      </c>
      <c r="E63" s="55">
        <v>8</v>
      </c>
      <c r="F63" s="55"/>
      <c r="G63" s="55">
        <f t="shared" si="1"/>
        <v>0</v>
      </c>
      <c r="H63" s="5"/>
      <c r="I63" s="24"/>
      <c r="J63" s="12">
        <f>E63*0.15</f>
        <v>1.2</v>
      </c>
    </row>
    <row r="64" spans="1:11" s="12" customFormat="1" ht="60">
      <c r="A64" s="52" t="s">
        <v>71</v>
      </c>
      <c r="B64" s="59"/>
      <c r="C64" s="56" t="s">
        <v>977</v>
      </c>
      <c r="D64" s="54" t="s">
        <v>14</v>
      </c>
      <c r="E64" s="55">
        <v>9.5</v>
      </c>
      <c r="F64" s="55"/>
      <c r="G64" s="55">
        <f t="shared" si="1"/>
        <v>0</v>
      </c>
      <c r="H64" s="1"/>
    </row>
    <row r="65" spans="1:13" s="12" customFormat="1" ht="60">
      <c r="A65" s="52" t="s">
        <v>72</v>
      </c>
      <c r="B65" s="53"/>
      <c r="C65" s="56" t="s">
        <v>978</v>
      </c>
      <c r="D65" s="54" t="s">
        <v>45</v>
      </c>
      <c r="E65" s="55">
        <v>25</v>
      </c>
      <c r="F65" s="55"/>
      <c r="G65" s="55">
        <f t="shared" si="1"/>
        <v>0</v>
      </c>
      <c r="H65" s="5"/>
      <c r="I65" s="24"/>
    </row>
    <row r="66" spans="1:13" s="12" customFormat="1" ht="105">
      <c r="A66" s="52" t="s">
        <v>73</v>
      </c>
      <c r="B66" s="53"/>
      <c r="C66" s="85" t="s">
        <v>979</v>
      </c>
      <c r="D66" s="54" t="s">
        <v>17</v>
      </c>
      <c r="E66" s="55">
        <v>1</v>
      </c>
      <c r="F66" s="55"/>
      <c r="G66" s="55">
        <f>ROUND(E66*F66,2)</f>
        <v>0</v>
      </c>
      <c r="H66" s="5"/>
      <c r="I66" s="24"/>
    </row>
    <row r="67" spans="1:13" s="12" customFormat="1" ht="150">
      <c r="A67" s="52" t="s">
        <v>74</v>
      </c>
      <c r="B67" s="53"/>
      <c r="C67" s="85" t="s">
        <v>980</v>
      </c>
      <c r="D67" s="54" t="s">
        <v>17</v>
      </c>
      <c r="E67" s="55">
        <v>34</v>
      </c>
      <c r="F67" s="55"/>
      <c r="G67" s="55">
        <f>ROUND(E67*F67,2)</f>
        <v>0</v>
      </c>
      <c r="H67" s="5"/>
      <c r="I67" s="24"/>
    </row>
    <row r="68" spans="1:13" s="12" customFormat="1" ht="195">
      <c r="A68" s="52" t="s">
        <v>75</v>
      </c>
      <c r="B68" s="53"/>
      <c r="C68" s="85" t="s">
        <v>981</v>
      </c>
      <c r="D68" s="54" t="s">
        <v>17</v>
      </c>
      <c r="E68" s="55">
        <v>67</v>
      </c>
      <c r="F68" s="55"/>
      <c r="G68" s="55">
        <f>ROUND(E68*F68,2)</f>
        <v>0</v>
      </c>
      <c r="H68" s="5"/>
      <c r="I68" s="24"/>
    </row>
    <row r="69" spans="1:13" s="12" customFormat="1" ht="75">
      <c r="A69" s="52" t="s">
        <v>76</v>
      </c>
      <c r="B69" s="53"/>
      <c r="C69" s="56" t="s">
        <v>982</v>
      </c>
      <c r="D69" s="54" t="s">
        <v>512</v>
      </c>
      <c r="E69" s="55">
        <v>98.3</v>
      </c>
      <c r="F69" s="55"/>
      <c r="G69" s="55">
        <f>ROUND(E69*F69,2)</f>
        <v>0</v>
      </c>
      <c r="H69" s="5"/>
      <c r="I69" s="24"/>
    </row>
    <row r="70" spans="1:13" s="12" customFormat="1" ht="75">
      <c r="A70" s="52" t="s">
        <v>77</v>
      </c>
      <c r="B70" s="53"/>
      <c r="C70" s="56" t="s">
        <v>983</v>
      </c>
      <c r="D70" s="54" t="s">
        <v>17</v>
      </c>
      <c r="E70" s="55">
        <v>42</v>
      </c>
      <c r="F70" s="55"/>
      <c r="G70" s="55">
        <f>ROUND(E70*F70,2)</f>
        <v>0</v>
      </c>
      <c r="H70" s="26"/>
    </row>
    <row r="71" spans="1:13" s="12" customFormat="1" ht="90">
      <c r="A71" s="52" t="s">
        <v>78</v>
      </c>
      <c r="B71" s="53"/>
      <c r="C71" s="85" t="s">
        <v>997</v>
      </c>
      <c r="D71" s="54" t="s">
        <v>17</v>
      </c>
      <c r="E71" s="55">
        <v>22.56</v>
      </c>
      <c r="F71" s="55"/>
      <c r="G71" s="55">
        <f t="shared" ref="G71:G72" si="2">ROUND(E71*F71,2)</f>
        <v>0</v>
      </c>
      <c r="H71" s="26"/>
    </row>
    <row r="72" spans="1:13" s="12" customFormat="1" ht="60">
      <c r="A72" s="52" t="s">
        <v>216</v>
      </c>
      <c r="B72" s="59"/>
      <c r="C72" s="56" t="s">
        <v>984</v>
      </c>
      <c r="D72" s="54" t="s">
        <v>14</v>
      </c>
      <c r="E72" s="55">
        <v>112.8</v>
      </c>
      <c r="F72" s="55"/>
      <c r="G72" s="55">
        <f t="shared" si="2"/>
        <v>0</v>
      </c>
      <c r="H72" s="26"/>
    </row>
    <row r="73" spans="1:13" ht="15.75">
      <c r="A73" s="60"/>
      <c r="B73" s="61"/>
      <c r="C73" s="62" t="s">
        <v>4</v>
      </c>
      <c r="D73" s="63"/>
      <c r="E73" s="64"/>
      <c r="F73" s="64"/>
      <c r="G73" s="65">
        <f>SUM(G58:G72)</f>
        <v>0</v>
      </c>
    </row>
    <row r="74" spans="1:13" s="14" customFormat="1" ht="15.75">
      <c r="A74" s="66"/>
      <c r="B74" s="79"/>
      <c r="C74" s="67"/>
      <c r="D74" s="68"/>
      <c r="E74" s="69"/>
      <c r="F74" s="69"/>
      <c r="G74" s="51"/>
      <c r="H74" s="5"/>
      <c r="I74" s="1"/>
    </row>
    <row r="75" spans="1:13" s="14" customFormat="1" ht="15.75">
      <c r="A75" s="66"/>
      <c r="B75" s="196">
        <v>6</v>
      </c>
      <c r="C75" s="71" t="s">
        <v>532</v>
      </c>
      <c r="D75" s="81"/>
      <c r="E75" s="69"/>
      <c r="F75" s="69"/>
      <c r="G75" s="82"/>
      <c r="H75" s="27"/>
      <c r="I75" s="1"/>
    </row>
    <row r="76" spans="1:13" s="14" customFormat="1" ht="75">
      <c r="A76" s="52" t="s">
        <v>65</v>
      </c>
      <c r="B76" s="58"/>
      <c r="C76" s="56" t="s">
        <v>1169</v>
      </c>
      <c r="D76" s="54" t="s">
        <v>512</v>
      </c>
      <c r="E76" s="55">
        <v>98.3</v>
      </c>
      <c r="F76" s="84"/>
      <c r="G76" s="55">
        <f t="shared" ref="G76:G85" si="3">ROUND(E76*F76,2)</f>
        <v>0</v>
      </c>
      <c r="H76" s="5"/>
      <c r="I76" s="1"/>
      <c r="K76" s="69"/>
    </row>
    <row r="77" spans="1:13" s="28" customFormat="1" ht="60">
      <c r="A77" s="52" t="s">
        <v>66</v>
      </c>
      <c r="B77" s="58"/>
      <c r="C77" s="56" t="s">
        <v>1168</v>
      </c>
      <c r="D77" s="54" t="s">
        <v>529</v>
      </c>
      <c r="E77" s="55">
        <v>1</v>
      </c>
      <c r="F77" s="84"/>
      <c r="G77" s="55">
        <f t="shared" si="3"/>
        <v>0</v>
      </c>
      <c r="K77" s="162"/>
      <c r="M77" s="163"/>
    </row>
    <row r="78" spans="1:13" s="28" customFormat="1" ht="60">
      <c r="A78" s="52" t="s">
        <v>67</v>
      </c>
      <c r="B78" s="58"/>
      <c r="C78" s="56" t="s">
        <v>1167</v>
      </c>
      <c r="D78" s="54" t="s">
        <v>13</v>
      </c>
      <c r="E78" s="55">
        <v>10</v>
      </c>
      <c r="F78" s="84"/>
      <c r="G78" s="55">
        <f t="shared" si="3"/>
        <v>0</v>
      </c>
    </row>
    <row r="79" spans="1:13" s="29" customFormat="1" ht="45">
      <c r="A79" s="52" t="s">
        <v>68</v>
      </c>
      <c r="B79" s="58"/>
      <c r="C79" s="56" t="s">
        <v>1170</v>
      </c>
      <c r="D79" s="54" t="s">
        <v>512</v>
      </c>
      <c r="E79" s="55">
        <v>98.3</v>
      </c>
      <c r="F79" s="84"/>
      <c r="G79" s="55">
        <f t="shared" si="3"/>
        <v>0</v>
      </c>
    </row>
    <row r="80" spans="1:13" s="29" customFormat="1" ht="60">
      <c r="A80" s="52" t="s">
        <v>69</v>
      </c>
      <c r="B80" s="58"/>
      <c r="C80" s="56" t="s">
        <v>1171</v>
      </c>
      <c r="D80" s="54"/>
      <c r="E80" s="55"/>
      <c r="F80" s="84"/>
      <c r="G80" s="55">
        <f t="shared" si="3"/>
        <v>0</v>
      </c>
      <c r="I80" s="161"/>
    </row>
    <row r="81" spans="1:10" s="30" customFormat="1">
      <c r="A81" s="52"/>
      <c r="B81" s="58"/>
      <c r="C81" s="56" t="s">
        <v>533</v>
      </c>
      <c r="D81" s="54" t="s">
        <v>529</v>
      </c>
      <c r="E81" s="55">
        <v>2</v>
      </c>
      <c r="F81" s="84"/>
      <c r="G81" s="55">
        <f t="shared" si="3"/>
        <v>0</v>
      </c>
    </row>
    <row r="82" spans="1:10" s="29" customFormat="1">
      <c r="A82" s="52"/>
      <c r="B82" s="58"/>
      <c r="C82" s="56" t="s">
        <v>534</v>
      </c>
      <c r="D82" s="54" t="s">
        <v>529</v>
      </c>
      <c r="E82" s="55">
        <v>2</v>
      </c>
      <c r="F82" s="55"/>
      <c r="G82" s="55">
        <f t="shared" si="3"/>
        <v>0</v>
      </c>
    </row>
    <row r="83" spans="1:10" ht="30">
      <c r="A83" s="52"/>
      <c r="B83" s="58"/>
      <c r="C83" s="56" t="s">
        <v>535</v>
      </c>
      <c r="D83" s="54" t="s">
        <v>529</v>
      </c>
      <c r="E83" s="55">
        <v>1</v>
      </c>
      <c r="F83" s="84"/>
      <c r="G83" s="55">
        <f t="shared" si="3"/>
        <v>0</v>
      </c>
      <c r="H83" s="1"/>
      <c r="J83" s="24"/>
    </row>
    <row r="84" spans="1:10">
      <c r="A84" s="52"/>
      <c r="B84" s="59"/>
      <c r="C84" s="56" t="s">
        <v>536</v>
      </c>
      <c r="D84" s="54" t="s">
        <v>529</v>
      </c>
      <c r="E84" s="55">
        <v>2</v>
      </c>
      <c r="F84" s="55"/>
      <c r="G84" s="55">
        <f t="shared" si="3"/>
        <v>0</v>
      </c>
      <c r="H84" s="1"/>
    </row>
    <row r="85" spans="1:10" s="14" customFormat="1" ht="90">
      <c r="A85" s="52"/>
      <c r="B85" s="59"/>
      <c r="C85" s="85" t="s">
        <v>996</v>
      </c>
      <c r="D85" s="54" t="s">
        <v>529</v>
      </c>
      <c r="E85" s="55">
        <v>8</v>
      </c>
      <c r="F85" s="55"/>
      <c r="G85" s="55">
        <f t="shared" si="3"/>
        <v>0</v>
      </c>
      <c r="H85" s="5"/>
      <c r="I85" s="1"/>
    </row>
    <row r="86" spans="1:10" s="14" customFormat="1" ht="15.75">
      <c r="A86" s="60"/>
      <c r="B86" s="61"/>
      <c r="C86" s="62" t="s">
        <v>4</v>
      </c>
      <c r="D86" s="63"/>
      <c r="E86" s="64"/>
      <c r="F86" s="64"/>
      <c r="G86" s="65">
        <f>SUM(G76:G85)</f>
        <v>0</v>
      </c>
      <c r="H86" s="5"/>
      <c r="I86" s="1"/>
    </row>
    <row r="87" spans="1:10" ht="15.75">
      <c r="A87" s="66"/>
      <c r="C87" s="67"/>
      <c r="D87" s="68"/>
      <c r="E87" s="69"/>
      <c r="F87" s="69"/>
      <c r="G87" s="51"/>
    </row>
    <row r="88" spans="1:10" ht="15.75">
      <c r="A88" s="66"/>
      <c r="B88" s="196">
        <v>7</v>
      </c>
      <c r="C88" s="71" t="s">
        <v>26</v>
      </c>
      <c r="D88" s="81"/>
      <c r="E88" s="69"/>
      <c r="F88" s="69"/>
      <c r="G88" s="82"/>
      <c r="H88" s="1"/>
    </row>
    <row r="89" spans="1:10" ht="60">
      <c r="A89" s="57" t="s">
        <v>65</v>
      </c>
      <c r="B89" s="59"/>
      <c r="C89" s="56" t="s">
        <v>986</v>
      </c>
      <c r="D89" s="54" t="s">
        <v>513</v>
      </c>
      <c r="E89" s="55">
        <v>2</v>
      </c>
      <c r="F89" s="55"/>
      <c r="G89" s="55">
        <f t="shared" ref="G89:G98" si="4">ROUND(E89*F89,2)</f>
        <v>0</v>
      </c>
      <c r="H89" s="1"/>
      <c r="J89" s="24"/>
    </row>
    <row r="90" spans="1:10" ht="60">
      <c r="A90" s="57" t="s">
        <v>66</v>
      </c>
      <c r="B90" s="58"/>
      <c r="C90" s="56" t="s">
        <v>987</v>
      </c>
      <c r="D90" s="54" t="s">
        <v>537</v>
      </c>
      <c r="E90" s="55">
        <v>20</v>
      </c>
      <c r="F90" s="55"/>
      <c r="G90" s="55">
        <f t="shared" si="4"/>
        <v>0</v>
      </c>
    </row>
    <row r="91" spans="1:10" ht="45">
      <c r="A91" s="57" t="s">
        <v>67</v>
      </c>
      <c r="B91" s="59"/>
      <c r="C91" s="56" t="s">
        <v>988</v>
      </c>
      <c r="D91" s="54" t="s">
        <v>513</v>
      </c>
      <c r="E91" s="55">
        <v>4</v>
      </c>
      <c r="F91" s="55"/>
      <c r="G91" s="55">
        <f t="shared" si="4"/>
        <v>0</v>
      </c>
    </row>
    <row r="92" spans="1:10" ht="30">
      <c r="A92" s="57" t="s">
        <v>68</v>
      </c>
      <c r="B92" s="59"/>
      <c r="C92" s="56" t="s">
        <v>989</v>
      </c>
      <c r="D92" s="54" t="s">
        <v>512</v>
      </c>
      <c r="E92" s="55">
        <v>98.3</v>
      </c>
      <c r="F92" s="55"/>
      <c r="G92" s="55">
        <f t="shared" si="4"/>
        <v>0</v>
      </c>
    </row>
    <row r="93" spans="1:10" ht="45">
      <c r="A93" s="57" t="s">
        <v>69</v>
      </c>
      <c r="B93" s="59"/>
      <c r="C93" s="56" t="s">
        <v>990</v>
      </c>
      <c r="D93" s="54" t="s">
        <v>512</v>
      </c>
      <c r="E93" s="55">
        <v>98.3</v>
      </c>
      <c r="F93" s="55"/>
      <c r="G93" s="55">
        <f t="shared" si="4"/>
        <v>0</v>
      </c>
    </row>
    <row r="94" spans="1:10" ht="45">
      <c r="A94" s="57" t="s">
        <v>70</v>
      </c>
      <c r="B94" s="59"/>
      <c r="C94" s="56" t="s">
        <v>991</v>
      </c>
      <c r="D94" s="54" t="s">
        <v>512</v>
      </c>
      <c r="E94" s="55">
        <v>98.3</v>
      </c>
      <c r="F94" s="55"/>
      <c r="G94" s="55">
        <f t="shared" si="4"/>
        <v>0</v>
      </c>
    </row>
    <row r="95" spans="1:10" ht="45">
      <c r="A95" s="57" t="s">
        <v>71</v>
      </c>
      <c r="B95" s="59"/>
      <c r="C95" s="56" t="s">
        <v>992</v>
      </c>
      <c r="D95" s="54" t="s">
        <v>529</v>
      </c>
      <c r="E95" s="55">
        <v>1</v>
      </c>
      <c r="F95" s="55"/>
      <c r="G95" s="55">
        <f t="shared" si="4"/>
        <v>0</v>
      </c>
    </row>
    <row r="96" spans="1:10" ht="135">
      <c r="A96" s="57" t="s">
        <v>72</v>
      </c>
      <c r="B96" s="59"/>
      <c r="C96" s="56" t="s">
        <v>993</v>
      </c>
      <c r="D96" s="54" t="s">
        <v>528</v>
      </c>
      <c r="E96" s="55">
        <v>1</v>
      </c>
      <c r="F96" s="55"/>
      <c r="G96" s="55">
        <f t="shared" si="4"/>
        <v>0</v>
      </c>
    </row>
    <row r="97" spans="1:11" ht="225">
      <c r="A97" s="57" t="s">
        <v>73</v>
      </c>
      <c r="B97" s="59"/>
      <c r="C97" s="56" t="s">
        <v>994</v>
      </c>
      <c r="D97" s="54" t="s">
        <v>512</v>
      </c>
      <c r="E97" s="55">
        <v>98.3</v>
      </c>
      <c r="F97" s="55"/>
      <c r="G97" s="55">
        <f t="shared" si="4"/>
        <v>0</v>
      </c>
    </row>
    <row r="98" spans="1:11" ht="75">
      <c r="A98" s="57" t="s">
        <v>74</v>
      </c>
      <c r="B98" s="59"/>
      <c r="C98" s="56" t="s">
        <v>995</v>
      </c>
      <c r="D98" s="54" t="s">
        <v>528</v>
      </c>
      <c r="E98" s="55">
        <v>1</v>
      </c>
      <c r="F98" s="55"/>
      <c r="G98" s="55">
        <f t="shared" si="4"/>
        <v>0</v>
      </c>
      <c r="I98" s="5"/>
    </row>
    <row r="99" spans="1:11" ht="15.75">
      <c r="A99" s="87"/>
      <c r="B99" s="78"/>
      <c r="C99" s="88" t="s">
        <v>32</v>
      </c>
      <c r="D99" s="63"/>
      <c r="E99" s="64"/>
      <c r="F99" s="64"/>
      <c r="G99" s="89">
        <f>SUM(G89:G98)</f>
        <v>0</v>
      </c>
    </row>
    <row r="100" spans="1:11">
      <c r="A100" s="90"/>
      <c r="B100" s="79"/>
      <c r="C100" s="83"/>
      <c r="D100" s="81"/>
      <c r="E100" s="69"/>
      <c r="F100" s="69"/>
      <c r="G100" s="69"/>
      <c r="H100" s="1"/>
    </row>
    <row r="101" spans="1:11" ht="15.75">
      <c r="A101" s="6" t="s">
        <v>33</v>
      </c>
      <c r="B101" s="50"/>
      <c r="C101" s="1"/>
      <c r="D101" s="1"/>
      <c r="E101" s="1"/>
      <c r="F101" s="1"/>
      <c r="G101" s="10"/>
      <c r="H101" s="1"/>
    </row>
    <row r="102" spans="1:11" ht="15.75">
      <c r="A102" s="6" t="s">
        <v>90</v>
      </c>
      <c r="C102" s="1"/>
      <c r="D102" s="1"/>
      <c r="E102" s="1"/>
      <c r="F102" s="1"/>
      <c r="H102" s="1"/>
    </row>
    <row r="103" spans="1:11" ht="15.75">
      <c r="A103" s="164" t="s">
        <v>118</v>
      </c>
      <c r="C103" s="1"/>
      <c r="D103" s="1"/>
      <c r="E103" s="1"/>
      <c r="F103" s="1"/>
      <c r="H103" s="1"/>
    </row>
    <row r="104" spans="1:11" ht="15.75">
      <c r="A104" s="6" t="s">
        <v>91</v>
      </c>
      <c r="C104" s="1"/>
      <c r="D104" s="1"/>
      <c r="E104" s="1"/>
      <c r="F104" s="1"/>
      <c r="H104" s="1"/>
    </row>
    <row r="105" spans="1:11" ht="15.75">
      <c r="A105" s="6" t="s">
        <v>92</v>
      </c>
      <c r="C105" s="1"/>
      <c r="D105" s="1"/>
      <c r="E105" s="1"/>
      <c r="F105" s="1"/>
      <c r="H105" s="1"/>
    </row>
    <row r="106" spans="1:11" ht="15.75">
      <c r="A106" s="6" t="s">
        <v>93</v>
      </c>
      <c r="C106" s="1"/>
      <c r="D106" s="1"/>
      <c r="E106" s="1"/>
      <c r="F106" s="1"/>
      <c r="H106" s="1"/>
    </row>
    <row r="107" spans="1:11">
      <c r="A107" s="32" t="s">
        <v>34</v>
      </c>
      <c r="B107" s="1"/>
      <c r="C107" s="1"/>
      <c r="D107" s="1"/>
      <c r="E107" s="1"/>
      <c r="F107" s="1"/>
      <c r="H107" s="1"/>
      <c r="K107" s="31"/>
    </row>
    <row r="108" spans="1:11">
      <c r="A108" s="32" t="s">
        <v>35</v>
      </c>
      <c r="B108" s="1"/>
      <c r="C108" s="1"/>
      <c r="D108" s="1"/>
      <c r="E108" s="1"/>
      <c r="F108" s="1"/>
      <c r="H108" s="1"/>
      <c r="K108" s="31"/>
    </row>
    <row r="109" spans="1:11" ht="15.75">
      <c r="A109" s="6" t="s">
        <v>94</v>
      </c>
      <c r="B109" s="91"/>
      <c r="C109" s="82"/>
      <c r="D109" s="82"/>
      <c r="E109" s="1"/>
      <c r="F109" s="1"/>
    </row>
    <row r="110" spans="1:11" ht="15.75">
      <c r="A110" s="6" t="s">
        <v>95</v>
      </c>
      <c r="B110" s="91"/>
      <c r="C110" s="82"/>
      <c r="D110" s="82"/>
      <c r="E110" s="1"/>
      <c r="F110" s="1"/>
    </row>
    <row r="111" spans="1:11" ht="15.75">
      <c r="C111" s="6"/>
    </row>
    <row r="114" spans="1:11" ht="15.75">
      <c r="A114" s="6"/>
      <c r="C114" s="1"/>
      <c r="D114" s="91"/>
      <c r="E114" s="82"/>
      <c r="F114" s="82"/>
    </row>
    <row r="115" spans="1:11">
      <c r="C115" s="1"/>
      <c r="D115" s="91"/>
      <c r="E115" s="82"/>
      <c r="F115" s="82"/>
    </row>
    <row r="116" spans="1:11" ht="15.75">
      <c r="A116" s="6"/>
      <c r="B116" s="50"/>
      <c r="C116" s="1"/>
      <c r="D116" s="91"/>
      <c r="E116" s="82"/>
      <c r="F116" s="82"/>
    </row>
    <row r="117" spans="1:11">
      <c r="C117" s="1"/>
      <c r="D117" s="91"/>
      <c r="E117" s="82"/>
      <c r="F117" s="82"/>
    </row>
    <row r="118" spans="1:11" s="5" customFormat="1">
      <c r="A118" s="32"/>
      <c r="B118" s="33"/>
      <c r="C118" s="1"/>
      <c r="D118" s="91"/>
      <c r="E118" s="82"/>
      <c r="F118" s="82"/>
      <c r="G118" s="35"/>
      <c r="I118" s="1"/>
      <c r="J118" s="1"/>
      <c r="K118" s="1"/>
    </row>
    <row r="119" spans="1:11" s="5" customFormat="1">
      <c r="A119" s="32"/>
      <c r="B119" s="33"/>
      <c r="D119" s="91"/>
      <c r="E119" s="82"/>
      <c r="F119" s="82"/>
      <c r="G119" s="35"/>
      <c r="I119" s="1"/>
      <c r="J119" s="1"/>
      <c r="K119" s="1"/>
    </row>
    <row r="120" spans="1:11" s="5" customFormat="1">
      <c r="A120" s="32"/>
      <c r="B120" s="33"/>
      <c r="D120" s="34"/>
      <c r="E120" s="35"/>
      <c r="F120" s="35"/>
      <c r="G120" s="35"/>
      <c r="I120" s="1"/>
      <c r="J120" s="1"/>
      <c r="K120" s="1"/>
    </row>
    <row r="121" spans="1:11">
      <c r="C121" s="5"/>
    </row>
    <row r="122" spans="1:11">
      <c r="C122" s="1"/>
      <c r="D122" s="1"/>
      <c r="E122" s="1"/>
      <c r="F122" s="1"/>
    </row>
    <row r="123" spans="1:11">
      <c r="C123" s="1"/>
      <c r="D123" s="1"/>
      <c r="E123" s="1"/>
      <c r="F123" s="1"/>
    </row>
    <row r="124" spans="1:11">
      <c r="C124" s="1"/>
      <c r="D124" s="1"/>
      <c r="E124" s="1"/>
      <c r="F124" s="1"/>
    </row>
  </sheetData>
  <mergeCells count="1">
    <mergeCell ref="B5:G5"/>
  </mergeCells>
  <dataValidations count="1">
    <dataValidation type="custom" allowBlank="1" showInputMessage="1" showErrorMessage="1" promptTitle="OPOZORILO" prompt="Vnesi pozitivno vrednost, omejeno na dve decimalni mesti!" sqref="F47:F69 F71:F99" xr:uid="{00000000-0002-0000-1F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97" max="6" man="1"/>
  </row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7" tint="0.59999389629810485"/>
  </sheetPr>
  <dimension ref="A4:M114"/>
  <sheetViews>
    <sheetView view="pageBreakPreview" topLeftCell="A73" zoomScaleNormal="100" zoomScaleSheetLayoutView="100" workbookViewId="0">
      <selection activeCell="C76" sqref="C76"/>
    </sheetView>
  </sheetViews>
  <sheetFormatPr defaultColWidth="8.75" defaultRowHeight="15"/>
  <cols>
    <col min="1" max="1" width="5.875" style="83" customWidth="1"/>
    <col min="2" max="2" width="9.875" style="79" customWidth="1"/>
    <col min="3" max="3" width="29.625" style="83"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B4" s="71" t="s">
        <v>36</v>
      </c>
      <c r="C4" s="72"/>
      <c r="D4" s="173"/>
      <c r="E4" s="174"/>
      <c r="F4" s="174"/>
      <c r="G4" s="174"/>
    </row>
    <row r="5" spans="1:9" s="11" customFormat="1" ht="44.1" customHeight="1">
      <c r="B5" s="313" t="s">
        <v>1204</v>
      </c>
      <c r="C5" s="314"/>
      <c r="D5" s="314"/>
      <c r="E5" s="314"/>
      <c r="F5" s="314"/>
      <c r="G5" s="314"/>
    </row>
    <row r="6" spans="1:9" s="11" customFormat="1" ht="15.75">
      <c r="B6" s="71" t="s">
        <v>538</v>
      </c>
      <c r="C6" s="72"/>
      <c r="D6" s="173"/>
      <c r="E6" s="174"/>
      <c r="F6" s="174"/>
      <c r="G6" s="174"/>
    </row>
    <row r="7" spans="1:9" s="11" customFormat="1" ht="15.75">
      <c r="B7" s="71"/>
      <c r="C7" s="72"/>
      <c r="D7" s="173"/>
      <c r="E7" s="174"/>
      <c r="F7" s="174"/>
      <c r="G7" s="174"/>
    </row>
    <row r="8" spans="1:9" s="11" customFormat="1" ht="15.75">
      <c r="B8" s="71"/>
      <c r="C8" s="72"/>
      <c r="D8" s="173"/>
      <c r="E8" s="174"/>
      <c r="F8" s="174"/>
      <c r="G8" s="174"/>
    </row>
    <row r="9" spans="1:9" s="12" customFormat="1" ht="15.75">
      <c r="A9" s="11"/>
      <c r="B9" s="71" t="s">
        <v>0</v>
      </c>
      <c r="C9" s="72"/>
      <c r="D9" s="173"/>
      <c r="E9" s="174"/>
      <c r="F9" s="174"/>
      <c r="G9" s="175">
        <f>G56</f>
        <v>0</v>
      </c>
      <c r="I9" s="13"/>
    </row>
    <row r="10" spans="1:9" s="12" customFormat="1" ht="15.75">
      <c r="A10" s="11"/>
      <c r="B10" s="71" t="s">
        <v>87</v>
      </c>
      <c r="C10" s="72"/>
      <c r="D10" s="173"/>
      <c r="E10" s="174"/>
      <c r="F10" s="174"/>
      <c r="G10" s="175">
        <f>G69</f>
        <v>0</v>
      </c>
      <c r="I10" s="13"/>
    </row>
    <row r="11" spans="1:9" s="12" customFormat="1" ht="15.75">
      <c r="A11" s="11"/>
      <c r="B11" s="71" t="s">
        <v>2</v>
      </c>
      <c r="C11" s="72"/>
      <c r="D11" s="173"/>
      <c r="E11" s="174"/>
      <c r="F11" s="174"/>
      <c r="G11" s="175">
        <f>G77</f>
        <v>0</v>
      </c>
      <c r="I11" s="13"/>
    </row>
    <row r="12" spans="1:9" s="12" customFormat="1" ht="15.75">
      <c r="A12" s="11"/>
      <c r="B12" s="71" t="s">
        <v>3</v>
      </c>
      <c r="C12" s="72"/>
      <c r="D12" s="173"/>
      <c r="E12" s="174"/>
      <c r="F12" s="174"/>
      <c r="G12" s="175">
        <f>G89</f>
        <v>0</v>
      </c>
      <c r="I12" s="13"/>
    </row>
    <row r="13" spans="1:9" s="12" customFormat="1" ht="15.75">
      <c r="A13" s="11"/>
      <c r="B13" s="176"/>
      <c r="C13" s="177"/>
      <c r="D13" s="177"/>
      <c r="E13" s="178"/>
      <c r="F13" s="178"/>
      <c r="G13" s="179"/>
      <c r="I13" s="13"/>
    </row>
    <row r="14" spans="1:9" s="12" customFormat="1" ht="16.5" thickBot="1">
      <c r="A14" s="11"/>
      <c r="B14" s="71" t="s">
        <v>4</v>
      </c>
      <c r="C14" s="72"/>
      <c r="D14" s="173"/>
      <c r="E14" s="174"/>
      <c r="F14" s="174"/>
      <c r="G14" s="180">
        <f>SUM(G9:G13)</f>
        <v>0</v>
      </c>
      <c r="I14" s="13"/>
    </row>
    <row r="15" spans="1:9" s="12" customFormat="1" ht="16.5" thickTop="1">
      <c r="A15" s="11"/>
      <c r="B15" s="71"/>
      <c r="C15" s="72"/>
      <c r="D15" s="173"/>
      <c r="E15" s="174"/>
      <c r="F15" s="174"/>
      <c r="G15" s="174"/>
      <c r="I15" s="13"/>
    </row>
    <row r="16" spans="1:9" s="12" customFormat="1" ht="15.75">
      <c r="A16" s="11"/>
      <c r="B16" s="71" t="s">
        <v>61</v>
      </c>
      <c r="C16" s="72"/>
      <c r="D16" s="173"/>
      <c r="E16" s="174"/>
      <c r="F16" s="174"/>
      <c r="G16" s="175">
        <f>G14*0.22</f>
        <v>0</v>
      </c>
      <c r="I16" s="13"/>
    </row>
    <row r="17" spans="1:9" s="12" customFormat="1" ht="15.75">
      <c r="A17" s="11"/>
      <c r="B17" s="176"/>
      <c r="C17" s="177"/>
      <c r="D17" s="177"/>
      <c r="E17" s="178"/>
      <c r="F17" s="178"/>
      <c r="G17" s="179"/>
      <c r="I17" s="13"/>
    </row>
    <row r="18" spans="1:9" s="12" customFormat="1" ht="16.5" thickBot="1">
      <c r="A18" s="11"/>
      <c r="B18" s="71" t="s">
        <v>5</v>
      </c>
      <c r="C18" s="72"/>
      <c r="D18" s="173"/>
      <c r="E18" s="174"/>
      <c r="F18" s="174"/>
      <c r="G18" s="180">
        <f>SUM(G14:G17)</f>
        <v>0</v>
      </c>
      <c r="I18" s="13"/>
    </row>
    <row r="19" spans="1:9" s="12" customFormat="1" ht="16.5" thickTop="1">
      <c r="A19" s="11"/>
      <c r="B19" s="71"/>
      <c r="C19" s="72"/>
      <c r="D19" s="173"/>
      <c r="E19" s="174"/>
      <c r="F19" s="174"/>
      <c r="G19" s="174"/>
      <c r="I19" s="13"/>
    </row>
    <row r="20" spans="1:9" s="12" customFormat="1" ht="15.75">
      <c r="A20" s="11"/>
      <c r="B20" s="71"/>
      <c r="C20" s="72"/>
      <c r="D20" s="173"/>
      <c r="E20" s="174"/>
      <c r="F20" s="174"/>
      <c r="G20" s="174"/>
      <c r="I20" s="13"/>
    </row>
    <row r="21" spans="1:9" s="12" customFormat="1" ht="15.75">
      <c r="A21" s="11"/>
      <c r="B21" s="71"/>
      <c r="C21" s="72"/>
      <c r="D21" s="173"/>
      <c r="E21" s="174"/>
      <c r="F21" s="174"/>
      <c r="G21" s="174"/>
      <c r="I21" s="13"/>
    </row>
    <row r="22" spans="1:9" s="12" customFormat="1" ht="15.75">
      <c r="A22" s="11"/>
      <c r="B22" s="71"/>
      <c r="C22" s="72"/>
      <c r="D22" s="173"/>
      <c r="E22" s="174"/>
      <c r="F22" s="174"/>
      <c r="G22" s="174"/>
      <c r="I22" s="13"/>
    </row>
    <row r="23" spans="1:9" s="14" customFormat="1" ht="15.75">
      <c r="A23" s="83"/>
      <c r="B23" s="71" t="s">
        <v>1193</v>
      </c>
      <c r="C23" s="42"/>
      <c r="D23" s="83"/>
      <c r="E23" s="181"/>
      <c r="F23" s="182"/>
      <c r="G23" s="182"/>
    </row>
    <row r="24" spans="1:9" s="3" customFormat="1" ht="15.75">
      <c r="A24" s="11"/>
      <c r="B24" s="71"/>
      <c r="C24" s="72"/>
      <c r="D24" s="173"/>
      <c r="E24" s="174"/>
      <c r="F24" s="174"/>
      <c r="G24" s="174"/>
      <c r="I24" s="15"/>
    </row>
    <row r="25" spans="1:9" s="3" customFormat="1" ht="15.75">
      <c r="A25" s="11"/>
      <c r="B25" s="71"/>
      <c r="C25" s="72"/>
      <c r="D25" s="173"/>
      <c r="E25" s="174"/>
      <c r="F25" s="174"/>
      <c r="G25" s="174"/>
      <c r="I25" s="15"/>
    </row>
    <row r="26" spans="1:9" s="3" customFormat="1" ht="15.75">
      <c r="A26" s="11"/>
      <c r="B26" s="71"/>
      <c r="C26" s="72"/>
      <c r="D26" s="173"/>
      <c r="E26" s="174"/>
      <c r="F26" s="174"/>
      <c r="G26" s="174"/>
      <c r="I26" s="15"/>
    </row>
    <row r="27" spans="1:9" s="3" customFormat="1" ht="15.75">
      <c r="A27" s="11"/>
      <c r="B27" s="71"/>
      <c r="C27" s="72"/>
      <c r="D27" s="173"/>
      <c r="E27" s="174"/>
      <c r="F27" s="174"/>
      <c r="G27" s="174"/>
      <c r="I27" s="15"/>
    </row>
    <row r="28" spans="1:9" s="3" customFormat="1" ht="15.75">
      <c r="A28" s="11"/>
      <c r="B28" s="71"/>
      <c r="C28" s="72"/>
      <c r="D28" s="173"/>
      <c r="E28" s="174"/>
      <c r="F28" s="174"/>
      <c r="G28" s="174"/>
      <c r="I28" s="15"/>
    </row>
    <row r="29" spans="1:9" s="3" customFormat="1" ht="15.75">
      <c r="A29" s="11"/>
      <c r="B29" s="71"/>
      <c r="C29" s="72"/>
      <c r="D29" s="173"/>
      <c r="E29" s="174"/>
      <c r="F29" s="174"/>
      <c r="G29" s="174"/>
      <c r="I29" s="15"/>
    </row>
    <row r="30" spans="1:9" s="3" customFormat="1" ht="15.75">
      <c r="A30" s="11"/>
      <c r="B30" s="71"/>
      <c r="C30" s="72"/>
      <c r="D30" s="173"/>
      <c r="E30" s="174"/>
      <c r="F30" s="174"/>
      <c r="G30" s="174"/>
      <c r="I30" s="15"/>
    </row>
    <row r="31" spans="1:9" s="3" customFormat="1" ht="15.75">
      <c r="A31" s="11"/>
      <c r="B31" s="71"/>
      <c r="C31" s="72"/>
      <c r="D31" s="173"/>
      <c r="E31" s="174"/>
      <c r="F31" s="174"/>
      <c r="G31" s="174"/>
      <c r="I31" s="15"/>
    </row>
    <row r="32" spans="1:9" s="3" customFormat="1" ht="15.75">
      <c r="A32" s="11"/>
      <c r="B32" s="71"/>
      <c r="C32" s="72"/>
      <c r="D32" s="173"/>
      <c r="E32" s="174"/>
      <c r="F32" s="174"/>
      <c r="G32" s="174"/>
      <c r="I32" s="15"/>
    </row>
    <row r="33" spans="1:13" s="3" customFormat="1" ht="15.75">
      <c r="A33" s="11"/>
      <c r="B33" s="71"/>
      <c r="C33" s="72"/>
      <c r="D33" s="173"/>
      <c r="E33" s="174"/>
      <c r="F33" s="174"/>
      <c r="G33" s="174"/>
      <c r="I33" s="15"/>
    </row>
    <row r="34" spans="1:13" s="3" customFormat="1" ht="15.75">
      <c r="A34" s="11"/>
      <c r="B34" s="71"/>
      <c r="C34" s="72"/>
      <c r="D34" s="173"/>
      <c r="E34" s="174"/>
      <c r="F34" s="174"/>
      <c r="G34" s="174"/>
      <c r="I34" s="15"/>
    </row>
    <row r="35" spans="1:13" s="3" customFormat="1" ht="15.75">
      <c r="A35" s="11"/>
      <c r="B35" s="71"/>
      <c r="C35" s="72"/>
      <c r="D35" s="173"/>
      <c r="E35" s="174"/>
      <c r="F35" s="174"/>
      <c r="G35" s="174"/>
      <c r="I35" s="15"/>
    </row>
    <row r="36" spans="1:13" s="3" customFormat="1" ht="15.75">
      <c r="A36" s="11"/>
      <c r="B36" s="71"/>
      <c r="C36" s="72"/>
      <c r="D36" s="173"/>
      <c r="E36" s="174"/>
      <c r="F36" s="174"/>
      <c r="G36" s="174"/>
      <c r="I36" s="15"/>
    </row>
    <row r="37" spans="1:13" s="3" customFormat="1" ht="15.75">
      <c r="A37" s="11"/>
      <c r="B37" s="71"/>
      <c r="C37" s="72"/>
      <c r="D37" s="173"/>
      <c r="E37" s="174"/>
      <c r="F37" s="174"/>
      <c r="G37" s="174"/>
      <c r="I37" s="15"/>
    </row>
    <row r="38" spans="1:13" s="3" customFormat="1" ht="15.75">
      <c r="A38" s="11"/>
      <c r="B38" s="71"/>
      <c r="C38" s="72"/>
      <c r="D38" s="173"/>
      <c r="E38" s="174"/>
      <c r="F38" s="174"/>
      <c r="G38" s="174"/>
      <c r="I38" s="15"/>
    </row>
    <row r="39" spans="1:13" s="3" customFormat="1" ht="15.75">
      <c r="A39" s="11"/>
      <c r="B39" s="71"/>
      <c r="C39" s="72"/>
      <c r="D39" s="173"/>
      <c r="E39" s="174"/>
      <c r="F39" s="174"/>
      <c r="G39" s="174"/>
      <c r="I39" s="15"/>
    </row>
    <row r="40" spans="1:13" s="3" customFormat="1" ht="15.75">
      <c r="A40" s="11"/>
      <c r="B40" s="71"/>
      <c r="C40" s="72"/>
      <c r="D40" s="173"/>
      <c r="E40" s="174"/>
      <c r="F40" s="174"/>
      <c r="G40" s="174"/>
      <c r="I40" s="15"/>
    </row>
    <row r="41" spans="1:13" s="3" customFormat="1" ht="15.75">
      <c r="A41" s="11"/>
      <c r="B41" s="71"/>
      <c r="C41" s="72"/>
      <c r="D41" s="173"/>
      <c r="E41" s="174"/>
      <c r="F41" s="174"/>
      <c r="G41" s="174"/>
      <c r="I41" s="15"/>
    </row>
    <row r="42" spans="1:13" s="3" customFormat="1" ht="15.75">
      <c r="A42" s="11"/>
      <c r="B42" s="71"/>
      <c r="C42" s="72"/>
      <c r="D42" s="173"/>
      <c r="E42" s="174"/>
      <c r="F42" s="174"/>
      <c r="G42" s="174"/>
      <c r="I42" s="15"/>
    </row>
    <row r="43" spans="1:13" s="3" customFormat="1" ht="15.75">
      <c r="A43" s="11"/>
      <c r="B43" s="71"/>
      <c r="C43" s="72"/>
      <c r="D43" s="173"/>
      <c r="E43" s="174"/>
      <c r="F43" s="174"/>
      <c r="G43" s="174"/>
      <c r="I43" s="15"/>
    </row>
    <row r="44" spans="1:13" s="18" customFormat="1" ht="15.75">
      <c r="A44" s="11"/>
      <c r="B44" s="71"/>
      <c r="C44" s="11"/>
      <c r="D44" s="72"/>
      <c r="E44" s="174"/>
      <c r="F44" s="174"/>
      <c r="G44" s="174"/>
      <c r="H44" s="16"/>
      <c r="I44" s="17"/>
    </row>
    <row r="45" spans="1:13" s="20" customFormat="1" ht="30">
      <c r="A45" s="183" t="s">
        <v>96</v>
      </c>
      <c r="B45" s="184" t="s">
        <v>89</v>
      </c>
      <c r="C45" s="185" t="s">
        <v>86</v>
      </c>
      <c r="D45" s="185" t="s">
        <v>6</v>
      </c>
      <c r="E45" s="186" t="s">
        <v>7</v>
      </c>
      <c r="F45" s="187" t="s">
        <v>119</v>
      </c>
      <c r="G45" s="186" t="s">
        <v>8</v>
      </c>
      <c r="H45" s="19"/>
    </row>
    <row r="46" spans="1:13" s="20" customFormat="1">
      <c r="A46" s="188"/>
      <c r="B46" s="79"/>
      <c r="C46" s="188"/>
      <c r="D46" s="188"/>
      <c r="E46" s="189"/>
      <c r="F46" s="189"/>
      <c r="G46" s="189"/>
      <c r="H46" s="19"/>
    </row>
    <row r="47" spans="1:13" s="12" customFormat="1" ht="15.75">
      <c r="A47" s="11"/>
      <c r="B47" s="80" t="s">
        <v>9</v>
      </c>
      <c r="C47" s="11" t="s">
        <v>10</v>
      </c>
      <c r="D47" s="72"/>
      <c r="E47" s="75"/>
      <c r="F47" s="75"/>
      <c r="G47" s="75"/>
      <c r="H47" s="5"/>
      <c r="I47" s="1"/>
    </row>
    <row r="48" spans="1:13" s="12" customFormat="1" ht="315">
      <c r="A48" s="57" t="s">
        <v>65</v>
      </c>
      <c r="B48" s="59"/>
      <c r="C48" s="56" t="s">
        <v>539</v>
      </c>
      <c r="D48" s="54" t="s">
        <v>528</v>
      </c>
      <c r="E48" s="55">
        <v>0</v>
      </c>
      <c r="F48" s="55"/>
      <c r="G48" s="55">
        <f>ROUND(E48*F48,2)</f>
        <v>0</v>
      </c>
      <c r="H48" s="5"/>
      <c r="I48" s="22"/>
      <c r="M48" s="69"/>
    </row>
    <row r="49" spans="1:10" s="12" customFormat="1" ht="255">
      <c r="A49" s="57" t="s">
        <v>66</v>
      </c>
      <c r="B49" s="59"/>
      <c r="C49" s="56" t="s">
        <v>540</v>
      </c>
      <c r="D49" s="54" t="s">
        <v>528</v>
      </c>
      <c r="E49" s="55">
        <v>0</v>
      </c>
      <c r="F49" s="55"/>
      <c r="G49" s="55">
        <f t="shared" ref="G49:G55" si="0">ROUND(E49*F49,2)</f>
        <v>0</v>
      </c>
      <c r="H49" s="5"/>
      <c r="I49" s="23"/>
    </row>
    <row r="50" spans="1:10" s="12" customFormat="1" ht="165">
      <c r="A50" s="57" t="s">
        <v>67</v>
      </c>
      <c r="B50" s="59"/>
      <c r="C50" s="56" t="s">
        <v>541</v>
      </c>
      <c r="D50" s="54" t="s">
        <v>528</v>
      </c>
      <c r="E50" s="55">
        <v>0</v>
      </c>
      <c r="F50" s="55"/>
      <c r="G50" s="55">
        <f>ROUND(E50*F50,2)</f>
        <v>0</v>
      </c>
      <c r="H50" s="5"/>
      <c r="I50" s="23"/>
    </row>
    <row r="51" spans="1:10" s="12" customFormat="1" ht="90">
      <c r="A51" s="57" t="s">
        <v>68</v>
      </c>
      <c r="B51" s="59"/>
      <c r="C51" s="56" t="s">
        <v>542</v>
      </c>
      <c r="D51" s="54" t="s">
        <v>529</v>
      </c>
      <c r="E51" s="55">
        <v>0</v>
      </c>
      <c r="F51" s="55"/>
      <c r="G51" s="55">
        <f t="shared" si="0"/>
        <v>0</v>
      </c>
      <c r="H51" s="5"/>
      <c r="I51" s="23"/>
    </row>
    <row r="52" spans="1:10" s="12" customFormat="1" ht="30">
      <c r="A52" s="57" t="s">
        <v>69</v>
      </c>
      <c r="B52" s="59"/>
      <c r="C52" s="56" t="s">
        <v>530</v>
      </c>
      <c r="D52" s="54" t="s">
        <v>512</v>
      </c>
      <c r="E52" s="55">
        <v>76.5</v>
      </c>
      <c r="F52" s="55"/>
      <c r="G52" s="55">
        <f t="shared" si="0"/>
        <v>0</v>
      </c>
      <c r="H52" s="5"/>
      <c r="I52" s="23"/>
    </row>
    <row r="53" spans="1:10" s="12" customFormat="1" ht="45">
      <c r="A53" s="57" t="s">
        <v>70</v>
      </c>
      <c r="B53" s="59"/>
      <c r="C53" s="56" t="s">
        <v>531</v>
      </c>
      <c r="D53" s="54" t="s">
        <v>529</v>
      </c>
      <c r="E53" s="55">
        <v>8</v>
      </c>
      <c r="F53" s="55"/>
      <c r="G53" s="55">
        <f t="shared" si="0"/>
        <v>0</v>
      </c>
      <c r="H53" s="5"/>
      <c r="I53" s="23"/>
    </row>
    <row r="54" spans="1:10" s="12" customFormat="1" ht="60">
      <c r="A54" s="57" t="s">
        <v>71</v>
      </c>
      <c r="B54" s="59"/>
      <c r="C54" s="56" t="s">
        <v>543</v>
      </c>
      <c r="D54" s="54" t="s">
        <v>528</v>
      </c>
      <c r="E54" s="55">
        <v>1</v>
      </c>
      <c r="F54" s="55"/>
      <c r="G54" s="55">
        <f t="shared" si="0"/>
        <v>0</v>
      </c>
      <c r="H54" s="5"/>
      <c r="I54" s="23"/>
    </row>
    <row r="55" spans="1:10" s="3" customFormat="1" ht="90">
      <c r="A55" s="57" t="s">
        <v>72</v>
      </c>
      <c r="B55" s="59"/>
      <c r="C55" s="160" t="s">
        <v>544</v>
      </c>
      <c r="D55" s="54" t="s">
        <v>529</v>
      </c>
      <c r="E55" s="55">
        <v>0</v>
      </c>
      <c r="F55" s="55"/>
      <c r="G55" s="55">
        <f t="shared" si="0"/>
        <v>0</v>
      </c>
      <c r="H55" s="1"/>
    </row>
    <row r="56" spans="1:10" s="12" customFormat="1" ht="15.75">
      <c r="A56" s="87"/>
      <c r="B56" s="78"/>
      <c r="C56" s="62" t="s">
        <v>4</v>
      </c>
      <c r="D56" s="63"/>
      <c r="E56" s="64"/>
      <c r="F56" s="64"/>
      <c r="G56" s="89">
        <f>SUM(G48:G55)</f>
        <v>0</v>
      </c>
      <c r="H56" s="5"/>
      <c r="I56" s="1"/>
    </row>
    <row r="57" spans="1:10" s="12" customFormat="1" ht="15.75">
      <c r="A57" s="90"/>
      <c r="B57" s="79"/>
      <c r="C57" s="67"/>
      <c r="D57" s="68"/>
      <c r="E57" s="69"/>
      <c r="F57" s="69"/>
      <c r="G57" s="75"/>
      <c r="H57" s="5"/>
      <c r="I57" s="1"/>
    </row>
    <row r="58" spans="1:10" s="12" customFormat="1" ht="15.75">
      <c r="A58" s="190"/>
      <c r="B58" s="80" t="s">
        <v>18</v>
      </c>
      <c r="C58" s="71" t="s">
        <v>88</v>
      </c>
      <c r="D58" s="72"/>
      <c r="E58" s="73"/>
      <c r="F58" s="73"/>
      <c r="G58" s="73"/>
      <c r="H58" s="5"/>
      <c r="I58" s="1"/>
    </row>
    <row r="59" spans="1:10" s="12" customFormat="1" ht="105">
      <c r="A59" s="57" t="s">
        <v>65</v>
      </c>
      <c r="B59" s="59"/>
      <c r="C59" s="56" t="s">
        <v>998</v>
      </c>
      <c r="D59" s="54" t="s">
        <v>17</v>
      </c>
      <c r="E59" s="55">
        <v>0</v>
      </c>
      <c r="F59" s="55"/>
      <c r="G59" s="55">
        <f t="shared" ref="G59:G66" si="1">ROUND(E59*F59,2)</f>
        <v>0</v>
      </c>
      <c r="H59" s="5"/>
      <c r="I59" s="1"/>
    </row>
    <row r="60" spans="1:10" s="12" customFormat="1" ht="45">
      <c r="A60" s="57" t="s">
        <v>66</v>
      </c>
      <c r="B60" s="59"/>
      <c r="C60" s="56" t="s">
        <v>972</v>
      </c>
      <c r="D60" s="54" t="s">
        <v>17</v>
      </c>
      <c r="E60" s="55">
        <v>1</v>
      </c>
      <c r="F60" s="55"/>
      <c r="G60" s="55">
        <f t="shared" si="1"/>
        <v>0</v>
      </c>
      <c r="H60" s="5"/>
      <c r="I60" s="1"/>
    </row>
    <row r="61" spans="1:10" s="12" customFormat="1" ht="120">
      <c r="A61" s="57" t="s">
        <v>67</v>
      </c>
      <c r="B61" s="59"/>
      <c r="C61" s="56" t="s">
        <v>999</v>
      </c>
      <c r="D61" s="54" t="s">
        <v>17</v>
      </c>
      <c r="E61" s="55">
        <v>86.5</v>
      </c>
      <c r="F61" s="55"/>
      <c r="G61" s="55">
        <f t="shared" si="1"/>
        <v>0</v>
      </c>
      <c r="H61" s="5"/>
      <c r="I61" s="1"/>
    </row>
    <row r="62" spans="1:10" s="12" customFormat="1" ht="75">
      <c r="A62" s="57" t="s">
        <v>68</v>
      </c>
      <c r="B62" s="59"/>
      <c r="C62" s="56" t="s">
        <v>975</v>
      </c>
      <c r="D62" s="54" t="s">
        <v>14</v>
      </c>
      <c r="E62" s="55">
        <v>85.9</v>
      </c>
      <c r="F62" s="55"/>
      <c r="G62" s="55">
        <f>ROUND(E62*F62,2)</f>
        <v>0</v>
      </c>
      <c r="H62" s="5"/>
      <c r="I62" s="24"/>
    </row>
    <row r="63" spans="1:10" s="12" customFormat="1" ht="105">
      <c r="A63" s="57" t="s">
        <v>69</v>
      </c>
      <c r="B63" s="59"/>
      <c r="C63" s="56" t="s">
        <v>1000</v>
      </c>
      <c r="D63" s="54" t="s">
        <v>17</v>
      </c>
      <c r="E63" s="55">
        <v>11.2</v>
      </c>
      <c r="F63" s="55"/>
      <c r="G63" s="55">
        <f t="shared" si="1"/>
        <v>0</v>
      </c>
      <c r="H63" s="5"/>
      <c r="I63" s="24"/>
    </row>
    <row r="64" spans="1:10" s="12" customFormat="1" ht="135">
      <c r="A64" s="57" t="s">
        <v>70</v>
      </c>
      <c r="B64" s="59"/>
      <c r="C64" s="56" t="s">
        <v>1001</v>
      </c>
      <c r="D64" s="54" t="s">
        <v>17</v>
      </c>
      <c r="E64" s="55">
        <v>86.5</v>
      </c>
      <c r="F64" s="55"/>
      <c r="G64" s="55">
        <f t="shared" si="1"/>
        <v>0</v>
      </c>
      <c r="H64" s="5"/>
      <c r="I64" s="24"/>
      <c r="J64" s="12">
        <f>E64*0.15</f>
        <v>12.975</v>
      </c>
    </row>
    <row r="65" spans="1:13" s="12" customFormat="1" ht="165">
      <c r="A65" s="57" t="s">
        <v>71</v>
      </c>
      <c r="B65" s="59"/>
      <c r="C65" s="56" t="s">
        <v>1002</v>
      </c>
      <c r="D65" s="54" t="s">
        <v>512</v>
      </c>
      <c r="E65" s="55">
        <v>0</v>
      </c>
      <c r="F65" s="55"/>
      <c r="G65" s="55">
        <f t="shared" si="1"/>
        <v>0</v>
      </c>
      <c r="H65" s="1"/>
    </row>
    <row r="66" spans="1:13" s="12" customFormat="1" ht="75">
      <c r="A66" s="57" t="s">
        <v>72</v>
      </c>
      <c r="B66" s="59"/>
      <c r="C66" s="56" t="s">
        <v>983</v>
      </c>
      <c r="D66" s="54" t="s">
        <v>17</v>
      </c>
      <c r="E66" s="55">
        <v>0</v>
      </c>
      <c r="F66" s="55"/>
      <c r="G66" s="55">
        <f t="shared" si="1"/>
        <v>0</v>
      </c>
      <c r="H66" s="5"/>
      <c r="I66" s="24"/>
    </row>
    <row r="67" spans="1:13" s="12" customFormat="1" ht="105">
      <c r="A67" s="57" t="s">
        <v>73</v>
      </c>
      <c r="B67" s="59"/>
      <c r="C67" s="85" t="s">
        <v>1003</v>
      </c>
      <c r="D67" s="54" t="s">
        <v>17</v>
      </c>
      <c r="E67" s="55">
        <v>0</v>
      </c>
      <c r="F67" s="55"/>
      <c r="G67" s="55">
        <f>ROUND(E67*F67,2)</f>
        <v>0</v>
      </c>
      <c r="H67" s="5"/>
      <c r="I67" s="24"/>
    </row>
    <row r="68" spans="1:13" s="12" customFormat="1" ht="90">
      <c r="A68" s="57" t="s">
        <v>74</v>
      </c>
      <c r="B68" s="59"/>
      <c r="C68" s="85" t="s">
        <v>1004</v>
      </c>
      <c r="D68" s="54" t="s">
        <v>14</v>
      </c>
      <c r="E68" s="55">
        <v>0</v>
      </c>
      <c r="F68" s="55"/>
      <c r="G68" s="55">
        <f>ROUND(E68*F68,2)</f>
        <v>0</v>
      </c>
      <c r="H68" s="5"/>
      <c r="I68" s="24"/>
    </row>
    <row r="69" spans="1:13" ht="15.75">
      <c r="A69" s="87"/>
      <c r="B69" s="78"/>
      <c r="C69" s="62" t="s">
        <v>4</v>
      </c>
      <c r="D69" s="63"/>
      <c r="E69" s="64"/>
      <c r="F69" s="64"/>
      <c r="G69" s="89">
        <f>SUM(G59:G68)</f>
        <v>0</v>
      </c>
    </row>
    <row r="70" spans="1:13" ht="15.75">
      <c r="A70" s="90"/>
      <c r="C70" s="67"/>
      <c r="D70" s="68"/>
      <c r="E70" s="69"/>
      <c r="F70" s="69"/>
      <c r="G70" s="75"/>
    </row>
    <row r="71" spans="1:13" s="14" customFormat="1" ht="15.75">
      <c r="A71" s="90"/>
      <c r="B71" s="80" t="s">
        <v>23</v>
      </c>
      <c r="C71" s="71" t="s">
        <v>24</v>
      </c>
      <c r="D71" s="81"/>
      <c r="E71" s="69"/>
      <c r="F71" s="69"/>
      <c r="G71" s="69"/>
      <c r="H71" s="5"/>
      <c r="I71" s="1"/>
    </row>
    <row r="72" spans="1:13" s="14" customFormat="1" ht="60">
      <c r="A72" s="57" t="s">
        <v>65</v>
      </c>
      <c r="B72" s="58"/>
      <c r="C72" s="56" t="s">
        <v>1005</v>
      </c>
      <c r="D72" s="54" t="s">
        <v>512</v>
      </c>
      <c r="E72" s="55">
        <v>76.5</v>
      </c>
      <c r="F72" s="84"/>
      <c r="G72" s="55">
        <f t="shared" ref="G72:G76" si="2">ROUND(E72*F72,2)</f>
        <v>0</v>
      </c>
      <c r="H72" s="5"/>
      <c r="I72" s="1"/>
      <c r="K72" s="69"/>
    </row>
    <row r="73" spans="1:13" s="28" customFormat="1" ht="90">
      <c r="A73" s="57" t="s">
        <v>66</v>
      </c>
      <c r="B73" s="58"/>
      <c r="C73" s="56" t="s">
        <v>1006</v>
      </c>
      <c r="D73" s="54" t="s">
        <v>512</v>
      </c>
      <c r="E73" s="55">
        <v>33.5</v>
      </c>
      <c r="F73" s="84"/>
      <c r="G73" s="55">
        <f t="shared" si="2"/>
        <v>0</v>
      </c>
      <c r="K73" s="162"/>
      <c r="M73" s="163"/>
    </row>
    <row r="74" spans="1:13" s="28" customFormat="1" ht="90">
      <c r="A74" s="57" t="s">
        <v>67</v>
      </c>
      <c r="B74" s="58"/>
      <c r="C74" s="56" t="s">
        <v>1007</v>
      </c>
      <c r="D74" s="54" t="s">
        <v>512</v>
      </c>
      <c r="E74" s="55">
        <v>29.4</v>
      </c>
      <c r="F74" s="84"/>
      <c r="G74" s="55">
        <f t="shared" si="2"/>
        <v>0</v>
      </c>
    </row>
    <row r="75" spans="1:13" s="29" customFormat="1" ht="60">
      <c r="A75" s="52" t="s">
        <v>68</v>
      </c>
      <c r="B75" s="58"/>
      <c r="C75" s="56" t="s">
        <v>1167</v>
      </c>
      <c r="D75" s="54" t="s">
        <v>13</v>
      </c>
      <c r="E75" s="55">
        <v>10</v>
      </c>
      <c r="F75" s="84"/>
      <c r="G75" s="55">
        <f t="shared" si="2"/>
        <v>0</v>
      </c>
    </row>
    <row r="76" spans="1:13" s="14" customFormat="1" ht="135">
      <c r="A76" s="57" t="s">
        <v>69</v>
      </c>
      <c r="B76" s="58"/>
      <c r="C76" s="56" t="s">
        <v>1166</v>
      </c>
      <c r="D76" s="54" t="s">
        <v>529</v>
      </c>
      <c r="E76" s="55">
        <v>2</v>
      </c>
      <c r="F76" s="84"/>
      <c r="G76" s="55">
        <f t="shared" si="2"/>
        <v>0</v>
      </c>
      <c r="H76" s="5"/>
      <c r="I76" s="1"/>
    </row>
    <row r="77" spans="1:13" s="14" customFormat="1" ht="15.75">
      <c r="A77" s="87"/>
      <c r="B77" s="78"/>
      <c r="C77" s="62" t="s">
        <v>4</v>
      </c>
      <c r="D77" s="63"/>
      <c r="E77" s="64"/>
      <c r="F77" s="64"/>
      <c r="G77" s="89">
        <f>SUM(G72:G76)</f>
        <v>0</v>
      </c>
      <c r="H77" s="5"/>
      <c r="I77" s="1"/>
    </row>
    <row r="78" spans="1:13" ht="15" customHeight="1">
      <c r="A78" s="90"/>
      <c r="C78" s="67"/>
      <c r="D78" s="68"/>
      <c r="E78" s="69"/>
      <c r="F78" s="69"/>
      <c r="G78" s="75"/>
    </row>
    <row r="79" spans="1:13" ht="15.75">
      <c r="A79" s="90"/>
      <c r="B79" s="80" t="s">
        <v>25</v>
      </c>
      <c r="C79" s="71" t="s">
        <v>26</v>
      </c>
      <c r="E79" s="69"/>
      <c r="F79" s="69"/>
      <c r="G79" s="69"/>
      <c r="H79" s="1"/>
    </row>
    <row r="80" spans="1:13" ht="60">
      <c r="A80" s="57" t="s">
        <v>65</v>
      </c>
      <c r="B80" s="59"/>
      <c r="C80" s="56" t="s">
        <v>986</v>
      </c>
      <c r="D80" s="54" t="s">
        <v>513</v>
      </c>
      <c r="E80" s="55">
        <v>4</v>
      </c>
      <c r="F80" s="55"/>
      <c r="G80" s="55">
        <f t="shared" ref="G80:G88" si="3">ROUND(E80*F80,2)</f>
        <v>0</v>
      </c>
      <c r="H80" s="1"/>
    </row>
    <row r="81" spans="1:10" ht="60">
      <c r="A81" s="57" t="s">
        <v>66</v>
      </c>
      <c r="B81" s="59"/>
      <c r="C81" s="56" t="s">
        <v>987</v>
      </c>
      <c r="D81" s="54" t="s">
        <v>537</v>
      </c>
      <c r="E81" s="55">
        <v>20</v>
      </c>
      <c r="F81" s="55"/>
      <c r="G81" s="55">
        <f t="shared" si="3"/>
        <v>0</v>
      </c>
      <c r="H81" s="1"/>
    </row>
    <row r="82" spans="1:10" ht="45">
      <c r="A82" s="57" t="s">
        <v>67</v>
      </c>
      <c r="B82" s="59"/>
      <c r="C82" s="56" t="s">
        <v>1008</v>
      </c>
      <c r="D82" s="54" t="s">
        <v>513</v>
      </c>
      <c r="E82" s="55">
        <v>8</v>
      </c>
      <c r="F82" s="55"/>
      <c r="G82" s="55">
        <f t="shared" si="3"/>
        <v>0</v>
      </c>
      <c r="H82" s="1"/>
    </row>
    <row r="83" spans="1:10" ht="30">
      <c r="A83" s="57" t="s">
        <v>68</v>
      </c>
      <c r="B83" s="59"/>
      <c r="C83" s="56" t="s">
        <v>545</v>
      </c>
      <c r="D83" s="54" t="s">
        <v>512</v>
      </c>
      <c r="E83" s="55">
        <v>76.5</v>
      </c>
      <c r="F83" s="55"/>
      <c r="G83" s="55">
        <f t="shared" si="3"/>
        <v>0</v>
      </c>
      <c r="H83" s="1"/>
    </row>
    <row r="84" spans="1:10" ht="45">
      <c r="A84" s="57" t="s">
        <v>69</v>
      </c>
      <c r="B84" s="59"/>
      <c r="C84" s="56" t="s">
        <v>1009</v>
      </c>
      <c r="D84" s="54" t="s">
        <v>512</v>
      </c>
      <c r="E84" s="55">
        <v>76.5</v>
      </c>
      <c r="F84" s="55"/>
      <c r="G84" s="55">
        <f t="shared" si="3"/>
        <v>0</v>
      </c>
      <c r="H84" s="1"/>
    </row>
    <row r="85" spans="1:10" ht="60">
      <c r="A85" s="57" t="s">
        <v>70</v>
      </c>
      <c r="B85" s="59"/>
      <c r="C85" s="56" t="s">
        <v>1010</v>
      </c>
      <c r="D85" s="54" t="s">
        <v>13</v>
      </c>
      <c r="E85" s="55">
        <v>2</v>
      </c>
      <c r="F85" s="55"/>
      <c r="G85" s="55">
        <f t="shared" si="3"/>
        <v>0</v>
      </c>
      <c r="H85" s="1"/>
    </row>
    <row r="86" spans="1:10" ht="75">
      <c r="A86" s="57" t="s">
        <v>71</v>
      </c>
      <c r="B86" s="59"/>
      <c r="C86" s="56" t="s">
        <v>1011</v>
      </c>
      <c r="D86" s="54" t="s">
        <v>528</v>
      </c>
      <c r="E86" s="55">
        <v>1</v>
      </c>
      <c r="F86" s="55"/>
      <c r="G86" s="55">
        <f t="shared" si="3"/>
        <v>0</v>
      </c>
      <c r="H86" s="1"/>
      <c r="J86" s="24"/>
    </row>
    <row r="87" spans="1:10" ht="210">
      <c r="A87" s="57" t="s">
        <v>72</v>
      </c>
      <c r="B87" s="58"/>
      <c r="C87" s="56" t="s">
        <v>994</v>
      </c>
      <c r="D87" s="54" t="s">
        <v>512</v>
      </c>
      <c r="E87" s="55">
        <v>76.5</v>
      </c>
      <c r="F87" s="55"/>
      <c r="G87" s="55">
        <f t="shared" si="3"/>
        <v>0</v>
      </c>
    </row>
    <row r="88" spans="1:10" ht="75">
      <c r="A88" s="57" t="s">
        <v>73</v>
      </c>
      <c r="B88" s="59"/>
      <c r="C88" s="56" t="s">
        <v>995</v>
      </c>
      <c r="D88" s="54" t="s">
        <v>528</v>
      </c>
      <c r="E88" s="55">
        <v>1</v>
      </c>
      <c r="F88" s="55"/>
      <c r="G88" s="55">
        <f t="shared" si="3"/>
        <v>0</v>
      </c>
      <c r="I88" s="5"/>
    </row>
    <row r="89" spans="1:10" ht="15.75">
      <c r="A89" s="87"/>
      <c r="B89" s="78"/>
      <c r="C89" s="88" t="s">
        <v>32</v>
      </c>
      <c r="D89" s="63"/>
      <c r="E89" s="64"/>
      <c r="F89" s="64"/>
      <c r="G89" s="89">
        <f>SUM(G80:G88)</f>
        <v>0</v>
      </c>
    </row>
    <row r="90" spans="1:10">
      <c r="A90" s="90"/>
      <c r="E90" s="69"/>
      <c r="F90" s="69"/>
      <c r="G90" s="69"/>
      <c r="H90" s="1"/>
    </row>
    <row r="91" spans="1:10" ht="15.75">
      <c r="A91" s="11" t="s">
        <v>33</v>
      </c>
      <c r="B91" s="80"/>
      <c r="C91" s="1"/>
      <c r="D91" s="1"/>
      <c r="E91" s="1"/>
      <c r="F91" s="1"/>
      <c r="G91" s="174"/>
      <c r="H91" s="1"/>
    </row>
    <row r="92" spans="1:10" ht="15.75">
      <c r="A92" s="11" t="s">
        <v>90</v>
      </c>
      <c r="C92" s="1"/>
      <c r="D92" s="1"/>
      <c r="E92" s="1"/>
      <c r="F92" s="1"/>
      <c r="H92" s="1"/>
    </row>
    <row r="93" spans="1:10" ht="15.75">
      <c r="A93" s="18" t="s">
        <v>118</v>
      </c>
      <c r="C93" s="1"/>
      <c r="D93" s="1"/>
      <c r="E93" s="1"/>
      <c r="F93" s="1"/>
      <c r="H93" s="1"/>
    </row>
    <row r="94" spans="1:10" ht="15.75">
      <c r="A94" s="11" t="s">
        <v>91</v>
      </c>
      <c r="C94" s="1"/>
      <c r="D94" s="1"/>
      <c r="E94" s="1"/>
      <c r="F94" s="1"/>
      <c r="H94" s="1"/>
    </row>
    <row r="95" spans="1:10" ht="15.75">
      <c r="A95" s="11" t="s">
        <v>92</v>
      </c>
      <c r="C95" s="1"/>
      <c r="D95" s="1"/>
      <c r="E95" s="1"/>
      <c r="F95" s="1"/>
      <c r="H95" s="1"/>
    </row>
    <row r="96" spans="1:10" ht="15.75">
      <c r="A96" s="11" t="s">
        <v>93</v>
      </c>
      <c r="C96" s="1"/>
      <c r="D96" s="1"/>
      <c r="E96" s="1"/>
      <c r="F96" s="1"/>
      <c r="H96" s="1"/>
    </row>
    <row r="97" spans="1:11">
      <c r="A97" s="83" t="s">
        <v>34</v>
      </c>
      <c r="B97" s="1"/>
      <c r="C97" s="1"/>
      <c r="D97" s="1"/>
      <c r="E97" s="1"/>
      <c r="F97" s="1"/>
      <c r="H97" s="1"/>
      <c r="K97" s="31"/>
    </row>
    <row r="98" spans="1:11">
      <c r="A98" s="83" t="s">
        <v>35</v>
      </c>
      <c r="B98" s="1"/>
      <c r="C98" s="1"/>
      <c r="D98" s="1"/>
      <c r="E98" s="1"/>
      <c r="F98" s="1"/>
      <c r="H98" s="1"/>
      <c r="K98" s="31"/>
    </row>
    <row r="99" spans="1:11" ht="15.75">
      <c r="A99" s="11" t="s">
        <v>94</v>
      </c>
      <c r="B99" s="68"/>
      <c r="C99" s="69"/>
      <c r="D99" s="69"/>
      <c r="E99" s="1"/>
      <c r="F99" s="1"/>
    </row>
    <row r="100" spans="1:11" ht="15.75">
      <c r="A100" s="11" t="s">
        <v>95</v>
      </c>
      <c r="B100" s="68"/>
      <c r="C100" s="69"/>
      <c r="D100" s="69"/>
      <c r="E100" s="1"/>
      <c r="F100" s="1"/>
    </row>
    <row r="101" spans="1:11" ht="15.75">
      <c r="C101" s="11"/>
    </row>
    <row r="104" spans="1:11" ht="15.75">
      <c r="A104" s="11"/>
      <c r="C104" s="1"/>
      <c r="D104" s="68"/>
      <c r="E104" s="69"/>
      <c r="F104" s="69"/>
    </row>
    <row r="105" spans="1:11">
      <c r="C105" s="1"/>
      <c r="D105" s="68"/>
      <c r="E105" s="69"/>
      <c r="F105" s="69"/>
    </row>
    <row r="106" spans="1:11" ht="15.75">
      <c r="A106" s="11"/>
      <c r="B106" s="80"/>
      <c r="C106" s="1"/>
      <c r="D106" s="68"/>
      <c r="E106" s="69"/>
      <c r="F106" s="69"/>
    </row>
    <row r="107" spans="1:11">
      <c r="C107" s="1"/>
      <c r="D107" s="68"/>
      <c r="E107" s="69"/>
      <c r="F107" s="69"/>
    </row>
    <row r="108" spans="1:11" s="5" customFormat="1">
      <c r="A108" s="83"/>
      <c r="B108" s="79"/>
      <c r="C108" s="1"/>
      <c r="D108" s="68"/>
      <c r="E108" s="69"/>
      <c r="F108" s="69"/>
      <c r="G108" s="182"/>
      <c r="I108" s="1"/>
      <c r="J108" s="1"/>
      <c r="K108" s="1"/>
    </row>
    <row r="109" spans="1:11" s="5" customFormat="1">
      <c r="A109" s="83"/>
      <c r="B109" s="79"/>
      <c r="D109" s="68"/>
      <c r="E109" s="69"/>
      <c r="F109" s="69"/>
      <c r="G109" s="182"/>
      <c r="I109" s="1"/>
      <c r="J109" s="1"/>
      <c r="K109" s="1"/>
    </row>
    <row r="110" spans="1:11" s="5" customFormat="1">
      <c r="A110" s="83"/>
      <c r="B110" s="79"/>
      <c r="D110" s="81"/>
      <c r="E110" s="182"/>
      <c r="F110" s="182"/>
      <c r="G110" s="182"/>
      <c r="I110" s="1"/>
      <c r="J110" s="1"/>
      <c r="K110" s="1"/>
    </row>
    <row r="111" spans="1:11">
      <c r="C111" s="5"/>
    </row>
    <row r="112" spans="1:11">
      <c r="C112" s="1"/>
      <c r="D112" s="1"/>
      <c r="E112" s="1"/>
      <c r="F112" s="1"/>
    </row>
    <row r="113" spans="3:6">
      <c r="C113" s="1"/>
      <c r="D113" s="1"/>
      <c r="E113" s="1"/>
      <c r="F113" s="1"/>
    </row>
    <row r="114" spans="3:6">
      <c r="C114" s="1"/>
      <c r="D114" s="1"/>
      <c r="E114" s="1"/>
      <c r="F114" s="1"/>
    </row>
  </sheetData>
  <mergeCells count="1">
    <mergeCell ref="B5:G5"/>
  </mergeCells>
  <dataValidations count="1">
    <dataValidation type="custom" allowBlank="1" showInputMessage="1" showErrorMessage="1" promptTitle="OPOZORILO" prompt="Vnesi pozitivno vrednost, omejeno na dve decimalni mesti!" sqref="F48:F89" xr:uid="{00000000-0002-0000-20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75" max="6" man="1"/>
  </row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7" tint="0.59999389629810485"/>
  </sheetPr>
  <dimension ref="A4:M111"/>
  <sheetViews>
    <sheetView view="pageBreakPreview" topLeftCell="A85" zoomScaleNormal="100" zoomScaleSheetLayoutView="100" workbookViewId="0">
      <selection activeCell="I94" sqref="I94"/>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42" customHeight="1">
      <c r="A5" s="6"/>
      <c r="B5" s="315" t="s">
        <v>1204</v>
      </c>
      <c r="C5" s="314"/>
      <c r="D5" s="314"/>
      <c r="E5" s="314"/>
      <c r="F5" s="314"/>
      <c r="G5" s="314"/>
    </row>
    <row r="6" spans="1:9" s="11" customFormat="1" ht="15.75">
      <c r="A6" s="6"/>
      <c r="B6" s="7" t="s">
        <v>546</v>
      </c>
      <c r="C6" s="8" t="s">
        <v>547</v>
      </c>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G55</f>
        <v>0</v>
      </c>
      <c r="I9" s="13"/>
    </row>
    <row r="10" spans="1:9" s="12" customFormat="1" ht="15.75">
      <c r="A10" s="6"/>
      <c r="B10" s="7" t="s">
        <v>87</v>
      </c>
      <c r="C10" s="8"/>
      <c r="D10" s="9"/>
      <c r="E10" s="10"/>
      <c r="F10" s="10"/>
      <c r="G10" s="36">
        <f>G65</f>
        <v>0</v>
      </c>
      <c r="I10" s="13"/>
    </row>
    <row r="11" spans="1:9" s="12" customFormat="1" ht="15.75">
      <c r="A11" s="6"/>
      <c r="B11" s="7" t="s">
        <v>2</v>
      </c>
      <c r="C11" s="8"/>
      <c r="D11" s="9"/>
      <c r="E11" s="10"/>
      <c r="F11" s="10"/>
      <c r="G11" s="36">
        <f>G78</f>
        <v>0</v>
      </c>
      <c r="I11" s="13"/>
    </row>
    <row r="12" spans="1:9" s="12" customFormat="1" ht="15.75">
      <c r="A12" s="6"/>
      <c r="B12" s="7" t="s">
        <v>3</v>
      </c>
      <c r="C12" s="8"/>
      <c r="D12" s="9"/>
      <c r="E12" s="10"/>
      <c r="F12" s="10"/>
      <c r="G12" s="36">
        <f>G86</f>
        <v>0</v>
      </c>
      <c r="I12" s="13"/>
    </row>
    <row r="13" spans="1:9" s="12" customFormat="1" ht="15.75">
      <c r="A13" s="6"/>
      <c r="B13" s="37"/>
      <c r="C13" s="38"/>
      <c r="D13" s="38"/>
      <c r="E13" s="39"/>
      <c r="F13" s="39"/>
      <c r="G13" s="40"/>
      <c r="I13" s="13"/>
    </row>
    <row r="14" spans="1:9" s="12" customFormat="1" ht="16.5" thickBot="1">
      <c r="A14" s="6"/>
      <c r="B14" s="7" t="s">
        <v>4</v>
      </c>
      <c r="C14" s="8"/>
      <c r="D14" s="9"/>
      <c r="E14" s="10"/>
      <c r="F14" s="10"/>
      <c r="G14" s="41">
        <f>SUM(G9:G13)</f>
        <v>0</v>
      </c>
      <c r="I14" s="13"/>
    </row>
    <row r="15" spans="1:9" s="12" customFormat="1" ht="16.5" thickTop="1">
      <c r="A15" s="6"/>
      <c r="B15" s="7"/>
      <c r="C15" s="8"/>
      <c r="D15" s="9"/>
      <c r="E15" s="10"/>
      <c r="F15" s="10"/>
      <c r="G15" s="10"/>
      <c r="I15" s="13"/>
    </row>
    <row r="16" spans="1:9" s="12" customFormat="1" ht="15.75">
      <c r="A16" s="6"/>
      <c r="B16" s="7" t="s">
        <v>61</v>
      </c>
      <c r="C16" s="8"/>
      <c r="D16" s="9"/>
      <c r="E16" s="10"/>
      <c r="F16" s="10"/>
      <c r="G16" s="36">
        <f>G14*0.22</f>
        <v>0</v>
      </c>
      <c r="I16" s="13"/>
    </row>
    <row r="17" spans="1:9" s="12" customFormat="1" ht="15.75">
      <c r="A17" s="6"/>
      <c r="B17" s="37"/>
      <c r="C17" s="38"/>
      <c r="D17" s="38"/>
      <c r="E17" s="39"/>
      <c r="F17" s="39"/>
      <c r="G17" s="40"/>
      <c r="I17" s="13"/>
    </row>
    <row r="18" spans="1:9" s="12" customFormat="1" ht="16.5" thickBot="1">
      <c r="A18" s="6"/>
      <c r="B18" s="7" t="s">
        <v>5</v>
      </c>
      <c r="C18" s="8"/>
      <c r="D18" s="9"/>
      <c r="E18" s="10"/>
      <c r="F18" s="10"/>
      <c r="G18" s="41">
        <f>SUM(G14:G17)</f>
        <v>0</v>
      </c>
      <c r="I18" s="13"/>
    </row>
    <row r="19" spans="1:9" s="12" customFormat="1" ht="16.5" thickTop="1">
      <c r="A19" s="6"/>
      <c r="B19" s="7"/>
      <c r="C19" s="8"/>
      <c r="D19" s="9"/>
      <c r="E19" s="10"/>
      <c r="F19" s="10"/>
      <c r="G19" s="10"/>
      <c r="I19" s="13"/>
    </row>
    <row r="20" spans="1:9" s="12" customFormat="1" ht="15.75">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4" customFormat="1" ht="15.75">
      <c r="A23" s="32"/>
      <c r="B23" s="7" t="s">
        <v>1193</v>
      </c>
      <c r="C23" s="42"/>
      <c r="D23" s="32"/>
      <c r="E23" s="43"/>
      <c r="F23" s="35"/>
      <c r="G23" s="35"/>
    </row>
    <row r="24" spans="1:9" s="3" customFormat="1" ht="15.75">
      <c r="A24" s="6"/>
      <c r="B24" s="7"/>
      <c r="C24" s="8"/>
      <c r="D24" s="9"/>
      <c r="E24" s="10"/>
      <c r="F24" s="10"/>
      <c r="G24" s="10"/>
      <c r="I24" s="1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9" s="3" customFormat="1" ht="15.75">
      <c r="A33" s="6"/>
      <c r="B33" s="7"/>
      <c r="C33" s="8"/>
      <c r="D33" s="9"/>
      <c r="E33" s="10"/>
      <c r="F33" s="10"/>
      <c r="G33" s="10"/>
      <c r="I33" s="15"/>
    </row>
    <row r="34" spans="1:9" s="3" customFormat="1" ht="15.75">
      <c r="A34" s="6"/>
      <c r="B34" s="7"/>
      <c r="C34" s="8"/>
      <c r="D34" s="9"/>
      <c r="E34" s="10"/>
      <c r="F34" s="10"/>
      <c r="G34" s="10"/>
      <c r="I34" s="15"/>
    </row>
    <row r="35" spans="1:9" s="3" customFormat="1" ht="15.75">
      <c r="A35" s="6"/>
      <c r="B35" s="7"/>
      <c r="C35" s="8"/>
      <c r="D35" s="9"/>
      <c r="E35" s="10"/>
      <c r="F35" s="10"/>
      <c r="G35" s="10"/>
      <c r="I35" s="15"/>
    </row>
    <row r="36" spans="1:9" s="3" customFormat="1" ht="15.75">
      <c r="A36" s="6"/>
      <c r="B36" s="7"/>
      <c r="C36" s="8"/>
      <c r="D36" s="9"/>
      <c r="E36" s="10"/>
      <c r="F36" s="10"/>
      <c r="G36" s="10"/>
      <c r="I36" s="15"/>
    </row>
    <row r="37" spans="1:9" s="3" customFormat="1" ht="15.75">
      <c r="A37" s="6"/>
      <c r="B37" s="7"/>
      <c r="C37" s="8"/>
      <c r="D37" s="9"/>
      <c r="E37" s="10"/>
      <c r="F37" s="10"/>
      <c r="G37" s="10"/>
      <c r="I37" s="15"/>
    </row>
    <row r="38" spans="1:9" s="3" customFormat="1" ht="15.75">
      <c r="A38" s="6"/>
      <c r="B38" s="7"/>
      <c r="C38" s="8"/>
      <c r="D38" s="9"/>
      <c r="E38" s="10"/>
      <c r="F38" s="10"/>
      <c r="G38" s="10"/>
      <c r="I38" s="15"/>
    </row>
    <row r="39" spans="1:9" s="3" customFormat="1" ht="15.75">
      <c r="A39" s="6"/>
      <c r="B39" s="7"/>
      <c r="C39" s="8"/>
      <c r="D39" s="9"/>
      <c r="E39" s="10"/>
      <c r="F39" s="10"/>
      <c r="G39" s="10"/>
      <c r="I39" s="15"/>
    </row>
    <row r="40" spans="1:9" s="3" customFormat="1" ht="15.75">
      <c r="A40" s="6"/>
      <c r="B40" s="7"/>
      <c r="C40" s="8"/>
      <c r="D40" s="9"/>
      <c r="E40" s="10"/>
      <c r="F40" s="10"/>
      <c r="G40" s="10"/>
      <c r="I40" s="15"/>
    </row>
    <row r="41" spans="1:9" s="3" customFormat="1" ht="15.75">
      <c r="A41" s="6"/>
      <c r="B41" s="7"/>
      <c r="C41" s="8"/>
      <c r="D41" s="9"/>
      <c r="E41" s="10"/>
      <c r="F41" s="10"/>
      <c r="G41" s="10"/>
      <c r="I41" s="15"/>
    </row>
    <row r="42" spans="1:9" s="3" customFormat="1" ht="15.75">
      <c r="A42" s="6"/>
      <c r="B42" s="7"/>
      <c r="C42" s="8"/>
      <c r="D42" s="9"/>
      <c r="E42" s="10"/>
      <c r="F42" s="10"/>
      <c r="G42" s="10"/>
      <c r="I42" s="15"/>
    </row>
    <row r="43" spans="1:9" s="3" customFormat="1" ht="15.75">
      <c r="A43" s="6"/>
      <c r="B43" s="7"/>
      <c r="C43" s="8"/>
      <c r="D43" s="9"/>
      <c r="E43" s="10"/>
      <c r="F43" s="10"/>
      <c r="G43" s="10"/>
      <c r="I43" s="15"/>
    </row>
    <row r="44" spans="1:9" s="3" customFormat="1" ht="15.75">
      <c r="A44" s="6"/>
      <c r="B44" s="7"/>
      <c r="C44" s="8"/>
      <c r="D44" s="9"/>
      <c r="E44" s="10"/>
      <c r="F44" s="10"/>
      <c r="G44" s="10"/>
      <c r="I44" s="15"/>
    </row>
    <row r="45" spans="1:9" s="18" customFormat="1" ht="15.75">
      <c r="A45" s="6"/>
      <c r="B45" s="7"/>
      <c r="C45" s="6"/>
      <c r="D45" s="8"/>
      <c r="E45" s="10"/>
      <c r="F45" s="10"/>
      <c r="G45" s="10"/>
      <c r="H45" s="16"/>
      <c r="I45" s="17"/>
    </row>
    <row r="46" spans="1:9" s="20" customFormat="1" ht="30">
      <c r="A46" s="44" t="s">
        <v>96</v>
      </c>
      <c r="B46" s="45" t="s">
        <v>89</v>
      </c>
      <c r="C46" s="46" t="s">
        <v>86</v>
      </c>
      <c r="D46" s="46" t="s">
        <v>6</v>
      </c>
      <c r="E46" s="47" t="s">
        <v>7</v>
      </c>
      <c r="F46" s="165" t="s">
        <v>119</v>
      </c>
      <c r="G46" s="47" t="s">
        <v>8</v>
      </c>
      <c r="H46" s="19"/>
    </row>
    <row r="47" spans="1:9" s="20" customFormat="1">
      <c r="A47" s="48"/>
      <c r="B47" s="33"/>
      <c r="C47" s="48"/>
      <c r="D47" s="48"/>
      <c r="E47" s="49"/>
      <c r="F47" s="49"/>
      <c r="G47" s="49"/>
      <c r="H47" s="19"/>
    </row>
    <row r="48" spans="1:9" s="12" customFormat="1" ht="15.75">
      <c r="A48" s="6"/>
      <c r="B48" s="50" t="s">
        <v>9</v>
      </c>
      <c r="C48" s="6" t="s">
        <v>10</v>
      </c>
      <c r="D48" s="8"/>
      <c r="E48" s="51"/>
      <c r="F48" s="51"/>
      <c r="G48" s="51"/>
      <c r="H48" s="5"/>
      <c r="I48" s="1"/>
    </row>
    <row r="49" spans="1:13" s="12" customFormat="1" ht="315">
      <c r="A49" s="52" t="s">
        <v>65</v>
      </c>
      <c r="B49" s="53" t="s">
        <v>15</v>
      </c>
      <c r="C49" s="56" t="s">
        <v>1152</v>
      </c>
      <c r="D49" s="54" t="s">
        <v>528</v>
      </c>
      <c r="E49" s="55">
        <v>0</v>
      </c>
      <c r="F49" s="55"/>
      <c r="G49" s="55">
        <f>ROUND(E49*F49,2)</f>
        <v>0</v>
      </c>
      <c r="H49" s="5"/>
      <c r="I49" s="22"/>
      <c r="M49" s="69"/>
    </row>
    <row r="50" spans="1:13" s="12" customFormat="1" ht="255">
      <c r="A50" s="52" t="s">
        <v>66</v>
      </c>
      <c r="B50" s="53"/>
      <c r="C50" s="56" t="s">
        <v>548</v>
      </c>
      <c r="D50" s="54" t="s">
        <v>528</v>
      </c>
      <c r="E50" s="55">
        <v>0</v>
      </c>
      <c r="F50" s="55"/>
      <c r="G50" s="55">
        <f t="shared" ref="G50:G54" si="0">ROUND(E50*F50,2)</f>
        <v>0</v>
      </c>
      <c r="H50" s="5"/>
      <c r="I50" s="23"/>
    </row>
    <row r="51" spans="1:13" s="12" customFormat="1" ht="165">
      <c r="A51" s="52" t="s">
        <v>67</v>
      </c>
      <c r="B51" s="53"/>
      <c r="C51" s="56" t="s">
        <v>1012</v>
      </c>
      <c r="D51" s="54" t="s">
        <v>528</v>
      </c>
      <c r="E51" s="55">
        <v>0</v>
      </c>
      <c r="F51" s="55"/>
      <c r="G51" s="55">
        <f t="shared" si="0"/>
        <v>0</v>
      </c>
      <c r="H51" s="5"/>
      <c r="I51" s="23"/>
    </row>
    <row r="52" spans="1:13" s="12" customFormat="1" ht="90">
      <c r="A52" s="52" t="s">
        <v>68</v>
      </c>
      <c r="B52" s="53"/>
      <c r="C52" s="56" t="s">
        <v>1013</v>
      </c>
      <c r="D52" s="54" t="s">
        <v>529</v>
      </c>
      <c r="E52" s="55">
        <v>0</v>
      </c>
      <c r="F52" s="55"/>
      <c r="G52" s="55">
        <f t="shared" si="0"/>
        <v>0</v>
      </c>
      <c r="H52" s="5"/>
      <c r="I52" s="23"/>
    </row>
    <row r="53" spans="1:13" s="12" customFormat="1" ht="45">
      <c r="A53" s="52" t="s">
        <v>69</v>
      </c>
      <c r="B53" s="53"/>
      <c r="C53" s="56" t="s">
        <v>967</v>
      </c>
      <c r="D53" s="54" t="s">
        <v>512</v>
      </c>
      <c r="E53" s="55">
        <v>126.4</v>
      </c>
      <c r="F53" s="55"/>
      <c r="G53" s="55">
        <f t="shared" si="0"/>
        <v>0</v>
      </c>
      <c r="H53" s="5"/>
      <c r="I53" s="23"/>
    </row>
    <row r="54" spans="1:13" s="3" customFormat="1" ht="75">
      <c r="A54" s="52" t="s">
        <v>70</v>
      </c>
      <c r="B54" s="59"/>
      <c r="C54" s="160" t="s">
        <v>1014</v>
      </c>
      <c r="D54" s="54" t="s">
        <v>529</v>
      </c>
      <c r="E54" s="55">
        <v>0</v>
      </c>
      <c r="F54" s="55"/>
      <c r="G54" s="55">
        <f t="shared" si="0"/>
        <v>0</v>
      </c>
      <c r="H54" s="4"/>
    </row>
    <row r="55" spans="1:13" s="12" customFormat="1" ht="15.75">
      <c r="A55" s="60"/>
      <c r="B55" s="61"/>
      <c r="C55" s="62" t="s">
        <v>4</v>
      </c>
      <c r="D55" s="63"/>
      <c r="E55" s="64"/>
      <c r="F55" s="64"/>
      <c r="G55" s="65">
        <f>SUM(G49:G54)</f>
        <v>0</v>
      </c>
      <c r="H55" s="5"/>
      <c r="I55" s="4"/>
      <c r="J55" s="21"/>
      <c r="K55" s="21"/>
    </row>
    <row r="56" spans="1:13" s="12" customFormat="1" ht="15.75">
      <c r="A56" s="66"/>
      <c r="B56" s="33"/>
      <c r="C56" s="67"/>
      <c r="D56" s="68"/>
      <c r="E56" s="69"/>
      <c r="F56" s="69"/>
      <c r="G56" s="51"/>
      <c r="H56" s="5"/>
      <c r="I56" s="1"/>
    </row>
    <row r="57" spans="1:13" s="12" customFormat="1" ht="15.75">
      <c r="A57" s="70"/>
      <c r="B57" s="50" t="s">
        <v>18</v>
      </c>
      <c r="C57" s="71" t="s">
        <v>88</v>
      </c>
      <c r="D57" s="72"/>
      <c r="E57" s="73"/>
      <c r="F57" s="73"/>
      <c r="G57" s="74"/>
      <c r="H57" s="5"/>
      <c r="I57" s="1"/>
    </row>
    <row r="58" spans="1:13" s="12" customFormat="1" ht="90">
      <c r="A58" s="52" t="s">
        <v>65</v>
      </c>
      <c r="B58" s="59"/>
      <c r="C58" s="56" t="s">
        <v>971</v>
      </c>
      <c r="D58" s="54" t="s">
        <v>17</v>
      </c>
      <c r="E58" s="55">
        <v>103.5</v>
      </c>
      <c r="F58" s="55"/>
      <c r="G58" s="55">
        <f t="shared" ref="G58:G64" si="1">ROUND(E58*F58,2)</f>
        <v>0</v>
      </c>
      <c r="H58" s="5"/>
      <c r="I58" s="1"/>
    </row>
    <row r="59" spans="1:13" s="12" customFormat="1" ht="45">
      <c r="A59" s="52" t="s">
        <v>66</v>
      </c>
      <c r="B59" s="59"/>
      <c r="C59" s="56" t="s">
        <v>972</v>
      </c>
      <c r="D59" s="54" t="s">
        <v>17</v>
      </c>
      <c r="E59" s="55">
        <v>15.4</v>
      </c>
      <c r="F59" s="55"/>
      <c r="G59" s="55">
        <f t="shared" si="1"/>
        <v>0</v>
      </c>
      <c r="H59" s="5"/>
      <c r="I59" s="1"/>
    </row>
    <row r="60" spans="1:13" s="12" customFormat="1" ht="30">
      <c r="A60" s="52" t="s">
        <v>67</v>
      </c>
      <c r="B60" s="59"/>
      <c r="C60" s="56" t="s">
        <v>1015</v>
      </c>
      <c r="D60" s="54" t="s">
        <v>17</v>
      </c>
      <c r="E60" s="55">
        <v>1240</v>
      </c>
      <c r="F60" s="55"/>
      <c r="G60" s="55">
        <f t="shared" si="1"/>
        <v>0</v>
      </c>
      <c r="H60" s="5"/>
      <c r="I60" s="1"/>
    </row>
    <row r="61" spans="1:13" s="12" customFormat="1" ht="120">
      <c r="A61" s="52" t="s">
        <v>68</v>
      </c>
      <c r="B61" s="59"/>
      <c r="C61" s="56" t="s">
        <v>1016</v>
      </c>
      <c r="D61" s="54" t="s">
        <v>529</v>
      </c>
      <c r="E61" s="55">
        <v>4</v>
      </c>
      <c r="F61" s="55"/>
      <c r="G61" s="55">
        <f>ROUND(E61*F61,2)</f>
        <v>0</v>
      </c>
      <c r="H61" s="5"/>
      <c r="I61" s="24"/>
    </row>
    <row r="62" spans="1:13" s="12" customFormat="1" ht="45">
      <c r="A62" s="52" t="s">
        <v>69</v>
      </c>
      <c r="B62" s="53"/>
      <c r="C62" s="56" t="s">
        <v>1017</v>
      </c>
      <c r="D62" s="54" t="s">
        <v>17</v>
      </c>
      <c r="E62" s="55">
        <v>1180</v>
      </c>
      <c r="F62" s="55"/>
      <c r="G62" s="55">
        <f t="shared" si="1"/>
        <v>0</v>
      </c>
      <c r="H62" s="5"/>
      <c r="I62" s="24"/>
    </row>
    <row r="63" spans="1:13" s="12" customFormat="1" ht="75">
      <c r="A63" s="52" t="s">
        <v>70</v>
      </c>
      <c r="B63" s="53"/>
      <c r="C63" s="56" t="s">
        <v>983</v>
      </c>
      <c r="D63" s="54" t="s">
        <v>17</v>
      </c>
      <c r="E63" s="55">
        <v>42</v>
      </c>
      <c r="F63" s="55"/>
      <c r="G63" s="55">
        <f t="shared" si="1"/>
        <v>0</v>
      </c>
      <c r="H63" s="5"/>
      <c r="I63" s="24"/>
    </row>
    <row r="64" spans="1:13" s="12" customFormat="1" ht="90">
      <c r="A64" s="52" t="s">
        <v>71</v>
      </c>
      <c r="B64" s="59"/>
      <c r="C64" s="56" t="s">
        <v>997</v>
      </c>
      <c r="D64" s="54" t="s">
        <v>17</v>
      </c>
      <c r="E64" s="55">
        <v>103.5</v>
      </c>
      <c r="F64" s="55"/>
      <c r="G64" s="55">
        <f t="shared" si="1"/>
        <v>0</v>
      </c>
      <c r="H64" s="1"/>
    </row>
    <row r="65" spans="1:13" ht="15.75">
      <c r="A65" s="60"/>
      <c r="B65" s="61"/>
      <c r="C65" s="62" t="s">
        <v>4</v>
      </c>
      <c r="D65" s="63"/>
      <c r="E65" s="64"/>
      <c r="F65" s="64"/>
      <c r="G65" s="65">
        <f>SUM(G58:G64)</f>
        <v>0</v>
      </c>
    </row>
    <row r="66" spans="1:13" ht="15.75">
      <c r="A66" s="66"/>
      <c r="C66" s="67"/>
      <c r="D66" s="68"/>
      <c r="E66" s="69"/>
      <c r="F66" s="69"/>
      <c r="G66" s="75"/>
    </row>
    <row r="67" spans="1:13" s="14" customFormat="1" ht="15.75">
      <c r="A67" s="66"/>
      <c r="B67" s="50" t="s">
        <v>23</v>
      </c>
      <c r="C67" s="71" t="s">
        <v>24</v>
      </c>
      <c r="D67" s="81"/>
      <c r="E67" s="69"/>
      <c r="F67" s="69"/>
      <c r="G67" s="82"/>
      <c r="H67" s="27"/>
      <c r="I67" s="1"/>
    </row>
    <row r="68" spans="1:13" s="14" customFormat="1" ht="75">
      <c r="A68" s="52" t="s">
        <v>65</v>
      </c>
      <c r="B68" s="58"/>
      <c r="C68" s="56" t="s">
        <v>1018</v>
      </c>
      <c r="D68" s="54" t="s">
        <v>512</v>
      </c>
      <c r="E68" s="55">
        <v>400</v>
      </c>
      <c r="F68" s="84"/>
      <c r="G68" s="55">
        <f t="shared" ref="G68:G77" si="2">ROUND(E68*F68,2)</f>
        <v>0</v>
      </c>
      <c r="H68" s="5"/>
      <c r="I68" s="1"/>
      <c r="K68" s="69"/>
    </row>
    <row r="69" spans="1:13" s="28" customFormat="1" ht="45">
      <c r="A69" s="52" t="s">
        <v>66</v>
      </c>
      <c r="B69" s="58"/>
      <c r="C69" s="56" t="s">
        <v>1019</v>
      </c>
      <c r="D69" s="54" t="s">
        <v>512</v>
      </c>
      <c r="E69" s="55">
        <v>158</v>
      </c>
      <c r="F69" s="84"/>
      <c r="G69" s="55">
        <f t="shared" si="2"/>
        <v>0</v>
      </c>
      <c r="K69" s="162"/>
      <c r="M69" s="163"/>
    </row>
    <row r="70" spans="1:13" s="28" customFormat="1" ht="60">
      <c r="A70" s="52" t="s">
        <v>67</v>
      </c>
      <c r="B70" s="58"/>
      <c r="C70" s="56" t="s">
        <v>1020</v>
      </c>
      <c r="D70" s="54" t="s">
        <v>512</v>
      </c>
      <c r="E70" s="55">
        <v>1550</v>
      </c>
      <c r="F70" s="84"/>
      <c r="G70" s="55">
        <f t="shared" si="2"/>
        <v>0</v>
      </c>
    </row>
    <row r="71" spans="1:13" s="29" customFormat="1" ht="45">
      <c r="A71" s="52" t="s">
        <v>68</v>
      </c>
      <c r="B71" s="58"/>
      <c r="C71" s="56" t="s">
        <v>1021</v>
      </c>
      <c r="D71" s="54" t="s">
        <v>512</v>
      </c>
      <c r="E71" s="55">
        <v>1550</v>
      </c>
      <c r="F71" s="84"/>
      <c r="G71" s="55">
        <f t="shared" si="2"/>
        <v>0</v>
      </c>
    </row>
    <row r="72" spans="1:13" s="29" customFormat="1" ht="75">
      <c r="A72" s="52" t="s">
        <v>69</v>
      </c>
      <c r="B72" s="58"/>
      <c r="C72" s="56" t="s">
        <v>1022</v>
      </c>
      <c r="D72" s="54" t="s">
        <v>528</v>
      </c>
      <c r="E72" s="55">
        <v>1</v>
      </c>
      <c r="F72" s="84"/>
      <c r="G72" s="55">
        <f t="shared" si="2"/>
        <v>0</v>
      </c>
      <c r="I72" s="161"/>
    </row>
    <row r="73" spans="1:13" s="30" customFormat="1" ht="60">
      <c r="A73" s="52" t="s">
        <v>70</v>
      </c>
      <c r="B73" s="76"/>
      <c r="C73" s="56" t="s">
        <v>1023</v>
      </c>
      <c r="D73" s="54" t="s">
        <v>529</v>
      </c>
      <c r="E73" s="55">
        <v>5</v>
      </c>
      <c r="F73" s="55"/>
      <c r="G73" s="55">
        <f t="shared" si="2"/>
        <v>0</v>
      </c>
    </row>
    <row r="74" spans="1:13" s="29" customFormat="1" ht="60">
      <c r="A74" s="52" t="s">
        <v>71</v>
      </c>
      <c r="B74" s="58"/>
      <c r="C74" s="56" t="s">
        <v>1024</v>
      </c>
      <c r="D74" s="54" t="s">
        <v>529</v>
      </c>
      <c r="E74" s="55">
        <v>5</v>
      </c>
      <c r="F74" s="84"/>
      <c r="G74" s="55">
        <f t="shared" si="2"/>
        <v>0</v>
      </c>
    </row>
    <row r="75" spans="1:13" ht="90">
      <c r="A75" s="52" t="s">
        <v>72</v>
      </c>
      <c r="B75" s="59"/>
      <c r="C75" s="56" t="s">
        <v>1025</v>
      </c>
      <c r="D75" s="54" t="s">
        <v>512</v>
      </c>
      <c r="E75" s="55">
        <v>1550</v>
      </c>
      <c r="F75" s="55"/>
      <c r="G75" s="55">
        <f t="shared" si="2"/>
        <v>0</v>
      </c>
      <c r="H75" s="1"/>
      <c r="J75" s="24"/>
    </row>
    <row r="76" spans="1:13" ht="90">
      <c r="A76" s="52" t="s">
        <v>73</v>
      </c>
      <c r="B76" s="59"/>
      <c r="C76" s="56" t="s">
        <v>1026</v>
      </c>
      <c r="D76" s="54" t="s">
        <v>512</v>
      </c>
      <c r="E76" s="55">
        <v>197</v>
      </c>
      <c r="F76" s="55"/>
      <c r="G76" s="55">
        <f t="shared" si="2"/>
        <v>0</v>
      </c>
      <c r="H76" s="1"/>
    </row>
    <row r="77" spans="1:13" ht="45">
      <c r="A77" s="52" t="s">
        <v>74</v>
      </c>
      <c r="B77" s="59"/>
      <c r="C77" s="56" t="s">
        <v>1027</v>
      </c>
      <c r="D77" s="54" t="s">
        <v>529</v>
      </c>
      <c r="E77" s="55">
        <v>14</v>
      </c>
      <c r="F77" s="55"/>
      <c r="G77" s="55">
        <f t="shared" si="2"/>
        <v>0</v>
      </c>
      <c r="H77" s="1"/>
    </row>
    <row r="78" spans="1:13" s="14" customFormat="1" ht="15.75">
      <c r="A78" s="60"/>
      <c r="B78" s="61"/>
      <c r="C78" s="62" t="s">
        <v>4</v>
      </c>
      <c r="D78" s="63"/>
      <c r="E78" s="64"/>
      <c r="F78" s="64"/>
      <c r="G78" s="65">
        <f>SUM(G68:G77)</f>
        <v>0</v>
      </c>
      <c r="H78" s="5"/>
      <c r="I78" s="1"/>
    </row>
    <row r="79" spans="1:13" s="14" customFormat="1" ht="15.75">
      <c r="A79" s="66"/>
      <c r="B79" s="33"/>
      <c r="C79" s="67"/>
      <c r="D79" s="68"/>
      <c r="E79" s="69"/>
      <c r="F79" s="69"/>
      <c r="G79" s="51"/>
      <c r="H79" s="5"/>
      <c r="I79" s="1"/>
    </row>
    <row r="80" spans="1:13" ht="15.75">
      <c r="A80" s="66"/>
      <c r="B80" s="80" t="s">
        <v>25</v>
      </c>
      <c r="C80" s="71" t="s">
        <v>26</v>
      </c>
      <c r="D80" s="81"/>
      <c r="E80" s="69"/>
      <c r="F80" s="69"/>
      <c r="G80" s="82"/>
    </row>
    <row r="81" spans="1:11" ht="45">
      <c r="A81" s="57" t="s">
        <v>65</v>
      </c>
      <c r="B81" s="59"/>
      <c r="C81" s="56" t="s">
        <v>1028</v>
      </c>
      <c r="D81" s="54" t="s">
        <v>528</v>
      </c>
      <c r="E81" s="55">
        <v>1</v>
      </c>
      <c r="F81" s="55"/>
      <c r="G81" s="55">
        <f t="shared" ref="G81:G85" si="3">ROUND(E81*F81,2)</f>
        <v>0</v>
      </c>
      <c r="H81" s="1"/>
    </row>
    <row r="82" spans="1:11" ht="60">
      <c r="A82" s="57" t="s">
        <v>66</v>
      </c>
      <c r="B82" s="59"/>
      <c r="C82" s="56" t="s">
        <v>987</v>
      </c>
      <c r="D82" s="54" t="s">
        <v>537</v>
      </c>
      <c r="E82" s="55">
        <v>8</v>
      </c>
      <c r="F82" s="55"/>
      <c r="G82" s="55">
        <f t="shared" si="3"/>
        <v>0</v>
      </c>
      <c r="H82" s="1"/>
    </row>
    <row r="83" spans="1:11">
      <c r="A83" s="57" t="s">
        <v>67</v>
      </c>
      <c r="B83" s="59"/>
      <c r="C83" s="56" t="s">
        <v>549</v>
      </c>
      <c r="D83" s="54" t="s">
        <v>528</v>
      </c>
      <c r="E83" s="55">
        <v>1</v>
      </c>
      <c r="F83" s="55"/>
      <c r="G83" s="55">
        <f t="shared" si="3"/>
        <v>0</v>
      </c>
      <c r="H83" s="1"/>
    </row>
    <row r="84" spans="1:11" ht="210">
      <c r="A84" s="57" t="s">
        <v>68</v>
      </c>
      <c r="B84" s="59"/>
      <c r="C84" s="56" t="s">
        <v>994</v>
      </c>
      <c r="D84" s="54" t="s">
        <v>550</v>
      </c>
      <c r="E84" s="55">
        <v>1</v>
      </c>
      <c r="F84" s="55"/>
      <c r="G84" s="55">
        <f t="shared" si="3"/>
        <v>0</v>
      </c>
      <c r="H84" s="1"/>
    </row>
    <row r="85" spans="1:11" ht="75">
      <c r="A85" s="57" t="s">
        <v>69</v>
      </c>
      <c r="B85" s="58"/>
      <c r="C85" s="56" t="s">
        <v>995</v>
      </c>
      <c r="D85" s="54" t="s">
        <v>528</v>
      </c>
      <c r="E85" s="55">
        <v>1</v>
      </c>
      <c r="F85" s="55"/>
      <c r="G85" s="55">
        <f t="shared" si="3"/>
        <v>0</v>
      </c>
      <c r="H85" s="1"/>
      <c r="J85" s="24"/>
    </row>
    <row r="86" spans="1:11" ht="15.75">
      <c r="A86" s="87"/>
      <c r="B86" s="78"/>
      <c r="C86" s="88" t="s">
        <v>32</v>
      </c>
      <c r="D86" s="63"/>
      <c r="E86" s="64"/>
      <c r="F86" s="64"/>
      <c r="G86" s="89">
        <f>SUM(G81:G85)</f>
        <v>0</v>
      </c>
      <c r="I86" s="5"/>
    </row>
    <row r="87" spans="1:11">
      <c r="A87" s="90"/>
      <c r="B87" s="79"/>
      <c r="C87" s="83"/>
      <c r="D87" s="81"/>
      <c r="E87" s="69"/>
      <c r="F87" s="69"/>
      <c r="G87" s="69"/>
    </row>
    <row r="88" spans="1:11" ht="15.75">
      <c r="A88" s="6" t="s">
        <v>33</v>
      </c>
      <c r="B88" s="50"/>
      <c r="C88" s="1"/>
      <c r="D88" s="1"/>
      <c r="E88" s="1"/>
      <c r="F88" s="1"/>
      <c r="G88" s="10"/>
      <c r="H88" s="1"/>
    </row>
    <row r="89" spans="1:11" ht="15.75">
      <c r="A89" s="6" t="s">
        <v>90</v>
      </c>
      <c r="C89" s="1"/>
      <c r="D89" s="1"/>
      <c r="E89" s="1"/>
      <c r="F89" s="1"/>
      <c r="H89" s="1"/>
    </row>
    <row r="90" spans="1:11" ht="15.75">
      <c r="A90" s="164" t="s">
        <v>118</v>
      </c>
      <c r="C90" s="1"/>
      <c r="D90" s="1"/>
      <c r="E90" s="1"/>
      <c r="F90" s="1"/>
      <c r="H90" s="1"/>
    </row>
    <row r="91" spans="1:11" ht="15.75">
      <c r="A91" s="6" t="s">
        <v>91</v>
      </c>
      <c r="C91" s="1"/>
      <c r="D91" s="1"/>
      <c r="E91" s="1"/>
      <c r="F91" s="1"/>
      <c r="H91" s="1"/>
    </row>
    <row r="92" spans="1:11" ht="15.75">
      <c r="A92" s="6" t="s">
        <v>92</v>
      </c>
      <c r="C92" s="1"/>
      <c r="D92" s="1"/>
      <c r="E92" s="1"/>
      <c r="F92" s="1"/>
      <c r="H92" s="1"/>
    </row>
    <row r="93" spans="1:11" ht="15.75">
      <c r="A93" s="6" t="s">
        <v>93</v>
      </c>
      <c r="C93" s="1"/>
      <c r="D93" s="1"/>
      <c r="E93" s="1"/>
      <c r="F93" s="1"/>
      <c r="H93" s="1"/>
    </row>
    <row r="94" spans="1:11">
      <c r="A94" s="32" t="s">
        <v>34</v>
      </c>
      <c r="B94" s="1"/>
      <c r="C94" s="1"/>
      <c r="D94" s="1"/>
      <c r="E94" s="1"/>
      <c r="F94" s="1"/>
      <c r="H94" s="1"/>
    </row>
    <row r="95" spans="1:11">
      <c r="A95" s="32" t="s">
        <v>35</v>
      </c>
      <c r="B95" s="1"/>
      <c r="C95" s="1"/>
      <c r="D95" s="1"/>
      <c r="E95" s="1"/>
      <c r="F95" s="1"/>
      <c r="H95" s="1"/>
      <c r="K95" s="31"/>
    </row>
    <row r="96" spans="1:11" ht="15.75">
      <c r="A96" s="6" t="s">
        <v>94</v>
      </c>
      <c r="B96" s="91"/>
      <c r="C96" s="82"/>
      <c r="D96" s="82"/>
      <c r="E96" s="1"/>
      <c r="F96" s="1"/>
      <c r="H96" s="1"/>
      <c r="K96" s="31"/>
    </row>
    <row r="97" spans="1:11" ht="15.75">
      <c r="A97" s="6" t="s">
        <v>95</v>
      </c>
      <c r="B97" s="91"/>
      <c r="C97" s="82"/>
      <c r="D97" s="82"/>
      <c r="E97" s="1"/>
      <c r="F97" s="1"/>
    </row>
    <row r="98" spans="1:11" ht="15.75">
      <c r="C98" s="6"/>
    </row>
    <row r="101" spans="1:11" ht="15.75">
      <c r="A101" s="6"/>
      <c r="C101" s="1"/>
      <c r="D101" s="91"/>
      <c r="E101" s="82"/>
      <c r="F101" s="82"/>
    </row>
    <row r="102" spans="1:11">
      <c r="C102" s="1"/>
      <c r="D102" s="91"/>
      <c r="E102" s="82"/>
      <c r="F102" s="82"/>
    </row>
    <row r="103" spans="1:11" ht="15.75">
      <c r="A103" s="6"/>
      <c r="B103" s="50"/>
      <c r="C103" s="1"/>
      <c r="D103" s="91"/>
      <c r="E103" s="82"/>
      <c r="F103" s="82"/>
    </row>
    <row r="104" spans="1:11">
      <c r="C104" s="1"/>
      <c r="D104" s="91"/>
      <c r="E104" s="82"/>
      <c r="F104" s="82"/>
    </row>
    <row r="105" spans="1:11">
      <c r="C105" s="1"/>
      <c r="D105" s="91"/>
      <c r="E105" s="82"/>
      <c r="F105" s="82"/>
    </row>
    <row r="106" spans="1:11" s="5" customFormat="1">
      <c r="A106" s="32"/>
      <c r="B106" s="33"/>
      <c r="D106" s="91"/>
      <c r="E106" s="82"/>
      <c r="F106" s="82"/>
      <c r="G106" s="35"/>
      <c r="I106" s="1"/>
      <c r="J106" s="1"/>
      <c r="K106" s="1"/>
    </row>
    <row r="107" spans="1:11" s="5" customFormat="1">
      <c r="A107" s="32"/>
      <c r="B107" s="33"/>
      <c r="D107" s="34"/>
      <c r="E107" s="35"/>
      <c r="F107" s="35"/>
      <c r="G107" s="35"/>
      <c r="I107" s="1"/>
      <c r="J107" s="1"/>
      <c r="K107" s="1"/>
    </row>
    <row r="108" spans="1:11" s="5" customFormat="1">
      <c r="A108" s="32"/>
      <c r="B108" s="33"/>
      <c r="D108" s="34"/>
      <c r="E108" s="35"/>
      <c r="F108" s="35"/>
      <c r="G108" s="35"/>
      <c r="I108" s="1"/>
      <c r="J108" s="1"/>
      <c r="K108" s="1"/>
    </row>
    <row r="109" spans="1:11">
      <c r="C109" s="1"/>
      <c r="D109" s="1"/>
      <c r="E109" s="1"/>
      <c r="F109" s="1"/>
    </row>
    <row r="110" spans="1:11">
      <c r="C110" s="1"/>
      <c r="D110" s="1"/>
      <c r="E110" s="1"/>
      <c r="F110" s="1"/>
    </row>
    <row r="111" spans="1:11">
      <c r="C111" s="1"/>
      <c r="D111" s="1"/>
      <c r="E111" s="1"/>
      <c r="F111" s="1"/>
    </row>
  </sheetData>
  <mergeCells count="1">
    <mergeCell ref="B5:G5"/>
  </mergeCells>
  <dataValidations count="1">
    <dataValidation type="custom" allowBlank="1" showInputMessage="1" showErrorMessage="1" promptTitle="OPOZORILO" prompt="Vnesi pozitivno vrednost, omejeno na dve decimalni mesti!" sqref="F49:F86" xr:uid="{00000000-0002-0000-2100-000000000000}">
      <formula1>AND(INT(F49*100)=(F49*100),F49&gt;=0)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34</vt:i4>
      </vt:variant>
      <vt:variant>
        <vt:lpstr>Imenovani obsegi</vt:lpstr>
      </vt:variant>
      <vt:variant>
        <vt:i4>59</vt:i4>
      </vt:variant>
    </vt:vector>
  </HeadingPairs>
  <TitlesOfParts>
    <vt:vector size="93" baseType="lpstr">
      <vt:lpstr>1.B-REKAP-VGU</vt:lpstr>
      <vt:lpstr>2.1-VGU-REK</vt:lpstr>
      <vt:lpstr>2.1.1-VGU-D</vt:lpstr>
      <vt:lpstr>2.1.2-VGU-O</vt:lpstr>
      <vt:lpstr>2.1.3-VGU-G</vt:lpstr>
      <vt:lpstr>2.2.1-Prepust M 0</vt:lpstr>
      <vt:lpstr>2.2.2-Prepust M 1</vt:lpstr>
      <vt:lpstr>2.2.3-Prepust M 2</vt:lpstr>
      <vt:lpstr>2.2.4-Prepust M 2.1</vt:lpstr>
      <vt:lpstr>2.2.5-Prepust M 3</vt:lpstr>
      <vt:lpstr>2.2.5-URED. PARCELE 2635.2</vt:lpstr>
      <vt:lpstr>2.2.6-MOST M 4</vt:lpstr>
      <vt:lpstr>2.2.7-Brv M 4.1</vt:lpstr>
      <vt:lpstr>2.2.8-Prepust M 5</vt:lpstr>
      <vt:lpstr>2.2.9-Prepust M 6</vt:lpstr>
      <vt:lpstr>2.2.10-Prepust M 7</vt:lpstr>
      <vt:lpstr>2.2.11-Prepust M 8</vt:lpstr>
      <vt:lpstr>2.2.12-MOST M 9a</vt:lpstr>
      <vt:lpstr>2.2.12-CESTA ob mostu M9a</vt:lpstr>
      <vt:lpstr>2.2.13-Brv M 9b</vt:lpstr>
      <vt:lpstr>2.2.14-Prepust M 10</vt:lpstr>
      <vt:lpstr>2.2.15-Most M 11</vt:lpstr>
      <vt:lpstr>2.2.16-Prepust M 12</vt:lpstr>
      <vt:lpstr>2.2.17-Brv M 13</vt:lpstr>
      <vt:lpstr>2.2.18-Prepust M 14</vt:lpstr>
      <vt:lpstr>2.2.19-Prepust M 15</vt:lpstr>
      <vt:lpstr>2.2.20-Prepust M 16</vt:lpstr>
      <vt:lpstr>2.2.21-Prepust M 5.1</vt:lpstr>
      <vt:lpstr>2.2.22.1-Cesta obm. P116-P126</vt:lpstr>
      <vt:lpstr>2.2.22.2-Opor.konstr.nad cesto</vt:lpstr>
      <vt:lpstr>2.2.22.3-Podr.konstr.vodotok</vt:lpstr>
      <vt:lpstr>2.3-VODOVOD</vt:lpstr>
      <vt:lpstr>2.4-KANALIZACIJA</vt:lpstr>
      <vt:lpstr>3.1-TK VODI</vt:lpstr>
      <vt:lpstr>'1.B-REKAP-VGU'!Področje_tiskanja</vt:lpstr>
      <vt:lpstr>'2.1.1-VGU-D'!Področje_tiskanja</vt:lpstr>
      <vt:lpstr>'2.2.10-Prepust M 7'!Področje_tiskanja</vt:lpstr>
      <vt:lpstr>'2.2.11-Prepust M 8'!Področje_tiskanja</vt:lpstr>
      <vt:lpstr>'2.2.12-MOST M 9a'!Področje_tiskanja</vt:lpstr>
      <vt:lpstr>'2.2.13-Brv M 9b'!Področje_tiskanja</vt:lpstr>
      <vt:lpstr>'2.2.14-Prepust M 10'!Področje_tiskanja</vt:lpstr>
      <vt:lpstr>'2.2.15-Most M 11'!Področje_tiskanja</vt:lpstr>
      <vt:lpstr>'2.2.16-Prepust M 12'!Področje_tiskanja</vt:lpstr>
      <vt:lpstr>'2.2.17-Brv M 13'!Področje_tiskanja</vt:lpstr>
      <vt:lpstr>'2.2.18-Prepust M 14'!Področje_tiskanja</vt:lpstr>
      <vt:lpstr>'2.2.19-Prepust M 15'!Področje_tiskanja</vt:lpstr>
      <vt:lpstr>'2.2.1-Prepust M 0'!Področje_tiskanja</vt:lpstr>
      <vt:lpstr>'2.2.20-Prepust M 16'!Področje_tiskanja</vt:lpstr>
      <vt:lpstr>'2.2.21-Prepust M 5.1'!Področje_tiskanja</vt:lpstr>
      <vt:lpstr>'2.2.22.2-Opor.konstr.nad cesto'!Področje_tiskanja</vt:lpstr>
      <vt:lpstr>'2.2.22.3-Podr.konstr.vodotok'!Področje_tiskanja</vt:lpstr>
      <vt:lpstr>'2.2.2-Prepust M 1'!Področje_tiskanja</vt:lpstr>
      <vt:lpstr>'2.2.3-Prepust M 2'!Področje_tiskanja</vt:lpstr>
      <vt:lpstr>'2.2.4-Prepust M 2.1'!Področje_tiskanja</vt:lpstr>
      <vt:lpstr>'2.2.5-Prepust M 3'!Področje_tiskanja</vt:lpstr>
      <vt:lpstr>'2.2.5-URED. PARCELE 2635.2'!Področje_tiskanja</vt:lpstr>
      <vt:lpstr>'2.2.6-MOST M 4'!Področje_tiskanja</vt:lpstr>
      <vt:lpstr>'2.2.7-Brv M 4.1'!Področje_tiskanja</vt:lpstr>
      <vt:lpstr>'2.2.8-Prepust M 5'!Področje_tiskanja</vt:lpstr>
      <vt:lpstr>'2.2.9-Prepust M 6'!Področje_tiskanja</vt:lpstr>
      <vt:lpstr>'2.3-VODOVOD'!Področje_tiskanja</vt:lpstr>
      <vt:lpstr>'2.4-KANALIZACIJA'!Področje_tiskanja</vt:lpstr>
      <vt:lpstr>'3.1-TK VODI'!Področje_tiskanja</vt:lpstr>
      <vt:lpstr>'2.1.1-VGU-D'!Tiskanje_naslovov</vt:lpstr>
      <vt:lpstr>'2.1.2-VGU-O'!Tiskanje_naslovov</vt:lpstr>
      <vt:lpstr>'2.1.3-VGU-G'!Tiskanje_naslovov</vt:lpstr>
      <vt:lpstr>'2.2.10-Prepust M 7'!Tiskanje_naslovov</vt:lpstr>
      <vt:lpstr>'2.2.11-Prepust M 8'!Tiskanje_naslovov</vt:lpstr>
      <vt:lpstr>'2.2.12-MOST M 9a'!Tiskanje_naslovov</vt:lpstr>
      <vt:lpstr>'2.2.13-Brv M 9b'!Tiskanje_naslovov</vt:lpstr>
      <vt:lpstr>'2.2.14-Prepust M 10'!Tiskanje_naslovov</vt:lpstr>
      <vt:lpstr>'2.2.15-Most M 11'!Tiskanje_naslovov</vt:lpstr>
      <vt:lpstr>'2.2.16-Prepust M 12'!Tiskanje_naslovov</vt:lpstr>
      <vt:lpstr>'2.2.17-Brv M 13'!Tiskanje_naslovov</vt:lpstr>
      <vt:lpstr>'2.2.18-Prepust M 14'!Tiskanje_naslovov</vt:lpstr>
      <vt:lpstr>'2.2.19-Prepust M 15'!Tiskanje_naslovov</vt:lpstr>
      <vt:lpstr>'2.2.1-Prepust M 0'!Tiskanje_naslovov</vt:lpstr>
      <vt:lpstr>'2.2.20-Prepust M 16'!Tiskanje_naslovov</vt:lpstr>
      <vt:lpstr>'2.2.21-Prepust M 5.1'!Tiskanje_naslovov</vt:lpstr>
      <vt:lpstr>'2.2.22.2-Opor.konstr.nad cesto'!Tiskanje_naslovov</vt:lpstr>
      <vt:lpstr>'2.2.22.3-Podr.konstr.vodotok'!Tiskanje_naslovov</vt:lpstr>
      <vt:lpstr>'2.2.2-Prepust M 1'!Tiskanje_naslovov</vt:lpstr>
      <vt:lpstr>'2.2.3-Prepust M 2'!Tiskanje_naslovov</vt:lpstr>
      <vt:lpstr>'2.2.4-Prepust M 2.1'!Tiskanje_naslovov</vt:lpstr>
      <vt:lpstr>'2.2.5-Prepust M 3'!Tiskanje_naslovov</vt:lpstr>
      <vt:lpstr>'2.2.5-URED. PARCELE 2635.2'!Tiskanje_naslovov</vt:lpstr>
      <vt:lpstr>'2.2.6-MOST M 4'!Tiskanje_naslovov</vt:lpstr>
      <vt:lpstr>'2.2.7-Brv M 4.1'!Tiskanje_naslovov</vt:lpstr>
      <vt:lpstr>'2.2.8-Prepust M 5'!Tiskanje_naslovov</vt:lpstr>
      <vt:lpstr>'2.2.9-Prepust M 6'!Tiskanje_naslovov</vt:lpstr>
      <vt:lpstr>'2.3-VODOVOD'!Tiskanje_naslovov</vt:lpstr>
      <vt:lpstr>'2.4-KANALIZACIJA'!Tiskanje_naslovov</vt:lpstr>
      <vt:lpstr>'3.1-TK VODI'!Tiskanje_naslovov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Simona Lahovnik</dc:creator>
  <cp:lastModifiedBy>Maruša Erce</cp:lastModifiedBy>
  <cp:lastPrinted>2025-07-04T06:28:14Z</cp:lastPrinted>
  <dcterms:created xsi:type="dcterms:W3CDTF">2020-02-26T08:45:25Z</dcterms:created>
  <dcterms:modified xsi:type="dcterms:W3CDTF">2025-11-03T10:33:19Z</dcterms:modified>
</cp:coreProperties>
</file>